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8" tabRatio="920"/>
  </bookViews>
  <sheets>
    <sheet name="Свод " sheetId="11" r:id="rId1"/>
    <sheet name="ВМП база КС " sheetId="15" r:id="rId2"/>
    <sheet name="ДС (гемангиомы)" sheetId="6" r:id="rId3"/>
    <sheet name="ШСД " sheetId="5" r:id="rId4"/>
    <sheet name="ПМО" sheetId="17" r:id="rId5"/>
    <sheet name="дисп. репрод. зд " sheetId="18" r:id="rId6"/>
    <sheet name="Посещ в неоотлож.форме" sheetId="1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" localSheetId="5">'[1]3150-3200'!#REF!</definedName>
    <definedName name="_" localSheetId="0">'[2]3150-3200'!#REF!</definedName>
    <definedName name="_">'[2]3150-3200'!#REF!</definedName>
    <definedName name="_1" localSheetId="0">#REF!</definedName>
    <definedName name="_1">#REF!</definedName>
    <definedName name="_2">[3]Лист1!$A$1:$A$187</definedName>
    <definedName name="_3">[4]Лист1!$A$1:$A$187</definedName>
    <definedName name="_GoBack" localSheetId="5">#REF!</definedName>
    <definedName name="_GoBack" localSheetId="0">#REF!</definedName>
    <definedName name="_GoBack">#REF!</definedName>
    <definedName name="_пз" localSheetId="5">#REF!</definedName>
    <definedName name="_пз" localSheetId="0">#REF!</definedName>
    <definedName name="_пз">#REF!</definedName>
    <definedName name="_xlnm._FilterDatabase" localSheetId="4" hidden="1">ПМО!$A$6:$J$13</definedName>
    <definedName name="_xlnm._FilterDatabase" localSheetId="0" hidden="1">'Свод '!$B$5:$O$364</definedName>
    <definedName name="_xlnm._FilterDatabase" localSheetId="3" hidden="1">'ШСД '!$A$6:$H$59</definedName>
    <definedName name="A" localSheetId="0">#REF!</definedName>
    <definedName name="A">#REF!</definedName>
    <definedName name="Excel_BuiltIn__FilterDatabase_5" localSheetId="5">#REF!</definedName>
    <definedName name="Excel_BuiltIn__FilterDatabase_5" localSheetId="0">#REF!</definedName>
    <definedName name="Excel_BuiltIn__FilterDatabase_5">#REF!</definedName>
    <definedName name="F" localSheetId="5">#REF!</definedName>
    <definedName name="F" localSheetId="0">#REF!</definedName>
    <definedName name="F">#REF!</definedName>
    <definedName name="ssss" localSheetId="5">#REF!</definedName>
    <definedName name="ssss" localSheetId="0">#REF!</definedName>
    <definedName name="ssss">#REF!</definedName>
    <definedName name="table1059" localSheetId="5">'[1]1060-1090'!#REF!</definedName>
    <definedName name="table1059" localSheetId="0">'[2]1060-1090'!#REF!</definedName>
    <definedName name="table1059">'[2]1060-1090'!#REF!</definedName>
    <definedName name="table1104" localSheetId="5">'[1]1101-1106'!#REF!</definedName>
    <definedName name="table1104" localSheetId="0">'[2]1101-1106'!#REF!</definedName>
    <definedName name="table1104">'[2]1101-1106'!#REF!</definedName>
    <definedName name="table1110" localSheetId="5">'[1]1107-1109'!#REF!</definedName>
    <definedName name="table1110" localSheetId="0">'[2]1107-1109'!#REF!</definedName>
    <definedName name="table1110">'[2]1107-1109'!#REF!</definedName>
    <definedName name="table2100_4" localSheetId="5">#REF!</definedName>
    <definedName name="table2100_4" localSheetId="0">#REF!</definedName>
    <definedName name="table2100_4">#REF!</definedName>
    <definedName name="table2103" localSheetId="5">'[1]2101-2104'!#REF!</definedName>
    <definedName name="table2103" localSheetId="0">'[2]2101-2104'!#REF!</definedName>
    <definedName name="table2103">'[2]2101-2104'!#REF!</definedName>
    <definedName name="table2110" localSheetId="5">'[1]2101-2104'!#REF!</definedName>
    <definedName name="table2110" localSheetId="0">'[2]2101-2104'!#REF!</definedName>
    <definedName name="table2110">'[2]2101-2104'!#REF!</definedName>
    <definedName name="table2402" localSheetId="5">'[1]2400-2401'!#REF!</definedName>
    <definedName name="table2402" localSheetId="0">'[2]2400-2401'!#REF!</definedName>
    <definedName name="table2402">'[2]2400-2401'!#REF!</definedName>
    <definedName name="table2513" localSheetId="5">'[1]2510-2512'!#REF!</definedName>
    <definedName name="table2513" localSheetId="0">'[2]2510-2512'!#REF!</definedName>
    <definedName name="table2513">'[2]2510-2512'!#REF!</definedName>
    <definedName name="table2601" localSheetId="5">#REF!</definedName>
    <definedName name="table2601" localSheetId="0">#REF!</definedName>
    <definedName name="table2601">#REF!</definedName>
    <definedName name="table2602" localSheetId="5">'[1]2514-2516'!#REF!</definedName>
    <definedName name="table2602" localSheetId="0">'[2]2514-2516'!#REF!</definedName>
    <definedName name="table2602">'[2]2514-2516'!#REF!</definedName>
    <definedName name="table2703" localSheetId="5">'[1]2700-2704'!#REF!</definedName>
    <definedName name="table2703" localSheetId="0">'[2]2700-2704'!#REF!</definedName>
    <definedName name="table2703">'[2]2700-2704'!#REF!</definedName>
    <definedName name="table2705" localSheetId="5">'[1]2700-2704'!#REF!</definedName>
    <definedName name="table2705" localSheetId="0">'[2]2700-2704'!#REF!</definedName>
    <definedName name="table2705">'[2]2700-2704'!#REF!</definedName>
    <definedName name="table2802" localSheetId="5">#REF!</definedName>
    <definedName name="table2802" localSheetId="0">#REF!</definedName>
    <definedName name="table2802">#REF!</definedName>
    <definedName name="table2803" localSheetId="5">#REF!</definedName>
    <definedName name="table2803" localSheetId="0">#REF!</definedName>
    <definedName name="table2803">#REF!</definedName>
    <definedName name="table3102" localSheetId="5">'[1]3150-3200'!#REF!</definedName>
    <definedName name="table3102" localSheetId="0">'[2]3150-3200'!#REF!</definedName>
    <definedName name="table3102">'[2]3150-3200'!#REF!</definedName>
    <definedName name="table3600" localSheetId="5">#REF!</definedName>
    <definedName name="table3600" localSheetId="0">#REF!</definedName>
    <definedName name="table3600">#REF!</definedName>
    <definedName name="table4110" localSheetId="5">'[1]4804-4806'!#REF!</definedName>
    <definedName name="table4110" localSheetId="0">'[2]4804-4806'!#REF!</definedName>
    <definedName name="table4110">'[2]4804-4806'!#REF!</definedName>
    <definedName name="table4111" localSheetId="5">'[1]4804-4806'!#REF!</definedName>
    <definedName name="table4111" localSheetId="0">'[2]4804-4806'!#REF!</definedName>
    <definedName name="table4111">'[2]4804-4806'!#REF!</definedName>
    <definedName name="table4112" localSheetId="5">'[1]4804-4806'!#REF!</definedName>
    <definedName name="table4112" localSheetId="0">'[2]4804-4806'!#REF!</definedName>
    <definedName name="table4112">'[2]4804-4806'!#REF!</definedName>
    <definedName name="table4113" localSheetId="5">'[1]5100-5111'!#REF!</definedName>
    <definedName name="table4113" localSheetId="0">'[2]5100-5111'!#REF!</definedName>
    <definedName name="table4113">'[2]5100-5111'!#REF!</definedName>
    <definedName name="table4114" localSheetId="5">'[1]4804-4806'!#REF!</definedName>
    <definedName name="table4114" localSheetId="0">'[2]4804-4806'!#REF!</definedName>
    <definedName name="table4114">'[2]4804-4806'!#REF!</definedName>
    <definedName name="table4115" localSheetId="5">'[1]5115-5116'!#REF!</definedName>
    <definedName name="table4115" localSheetId="0">'[2]5115-5116'!#REF!</definedName>
    <definedName name="table4115">'[2]5115-5116'!#REF!</definedName>
    <definedName name="table4116" localSheetId="5">'[1]5115-5116'!#REF!</definedName>
    <definedName name="table4116" localSheetId="0">'[2]5115-5116'!#REF!</definedName>
    <definedName name="table4116">'[2]5115-5116'!#REF!</definedName>
    <definedName name="table4117" localSheetId="5">'[1]5115-5116'!#REF!</definedName>
    <definedName name="table4117" localSheetId="0">'[2]5115-5116'!#REF!</definedName>
    <definedName name="table4117">'[2]5115-5116'!#REF!</definedName>
    <definedName name="table4118" localSheetId="5">'[1]5115-5116'!#REF!</definedName>
    <definedName name="table4118" localSheetId="0">'[2]5115-5116'!#REF!</definedName>
    <definedName name="table4118">'[2]5115-5116'!#REF!</definedName>
    <definedName name="table4200" localSheetId="5">'[1]5115-5116'!#REF!</definedName>
    <definedName name="table4200" localSheetId="0">'[2]5115-5116'!#REF!</definedName>
    <definedName name="table4200">'[2]5115-5116'!#REF!</definedName>
    <definedName name="table4203" localSheetId="5">'[1]5115-5116'!#REF!</definedName>
    <definedName name="table4203" localSheetId="0">'[2]5115-5116'!#REF!</definedName>
    <definedName name="table4203">'[2]5115-5116'!#REF!</definedName>
    <definedName name="table4204" localSheetId="5">'[1]5115-5116'!#REF!</definedName>
    <definedName name="table4204" localSheetId="0">'[2]5115-5116'!#REF!</definedName>
    <definedName name="table4204">'[2]5115-5116'!#REF!</definedName>
    <definedName name="table4205" localSheetId="5">'[1]5115-5116'!#REF!</definedName>
    <definedName name="table4205" localSheetId="0">'[2]5115-5116'!#REF!</definedName>
    <definedName name="table4205">'[2]5115-5116'!#REF!</definedName>
    <definedName name="table4300" localSheetId="5">'[1]5115-5116'!#REF!</definedName>
    <definedName name="table4300" localSheetId="0">'[2]5115-5116'!#REF!</definedName>
    <definedName name="table4300">'[2]5115-5116'!#REF!</definedName>
    <definedName name="table4301" localSheetId="5">'[1]5401'!#REF!</definedName>
    <definedName name="table4301" localSheetId="0">'[2]5401'!#REF!</definedName>
    <definedName name="table4301">'[2]5401'!#REF!</definedName>
    <definedName name="table4302" localSheetId="5">'[1]5401'!#REF!</definedName>
    <definedName name="table4302" localSheetId="0">'[2]5401'!#REF!</definedName>
    <definedName name="table4302">'[2]5401'!#REF!</definedName>
    <definedName name="table4303" localSheetId="5">'[1]5401'!#REF!</definedName>
    <definedName name="table4303" localSheetId="0">'[2]5401'!#REF!</definedName>
    <definedName name="table4303">'[2]5401'!#REF!</definedName>
    <definedName name="table4500" localSheetId="5">'[1]5401'!#REF!</definedName>
    <definedName name="table4500" localSheetId="0">'[2]5401'!#REF!</definedName>
    <definedName name="table4500">'[2]5401'!#REF!</definedName>
    <definedName name="table4501" localSheetId="5">'[1]5401'!#REF!</definedName>
    <definedName name="table4501" localSheetId="0">'[2]5401'!#REF!</definedName>
    <definedName name="table4501">'[2]5401'!#REF!</definedName>
    <definedName name="table5117_2" localSheetId="5">#REF!</definedName>
    <definedName name="table5117_2" localSheetId="0">#REF!</definedName>
    <definedName name="table5117_2">#REF!</definedName>
    <definedName name="table5121" localSheetId="5">'[5]5122-5125_8'!#REF!</definedName>
    <definedName name="table5121" localSheetId="0">'[6]5122-5125_8'!#REF!</definedName>
    <definedName name="table5121">'[6]5122-5125_8'!#REF!</definedName>
    <definedName name="table5303" localSheetId="5">'[1]5401'!#REF!</definedName>
    <definedName name="table5303" localSheetId="0">'[2]5401'!#REF!</definedName>
    <definedName name="table5303">'[2]5401'!#REF!</definedName>
    <definedName name="table5403" localSheetId="5">'[1]5401'!#REF!</definedName>
    <definedName name="table5403" localSheetId="0">'[2]5401'!#REF!</definedName>
    <definedName name="table5403">'[2]5401'!#REF!</definedName>
    <definedName name="table5405" localSheetId="5">#REF!</definedName>
    <definedName name="table5405" localSheetId="0">#REF!</definedName>
    <definedName name="table5405">#REF!</definedName>
    <definedName name="table5499" localSheetId="5">'[1]5404'!#REF!</definedName>
    <definedName name="table5499" localSheetId="0">'[2]5404'!#REF!</definedName>
    <definedName name="table5499">'[2]5404'!#REF!</definedName>
    <definedName name="table5500." localSheetId="5">#REF!</definedName>
    <definedName name="table5500." localSheetId="0">#REF!</definedName>
    <definedName name="table5500.">#REF!</definedName>
    <definedName name="table5501" localSheetId="5">'[1]5503-5505'!#REF!</definedName>
    <definedName name="table5501" localSheetId="0">'[2]5503-5505'!#REF!</definedName>
    <definedName name="table5501">'[2]5503-5505'!#REF!</definedName>
    <definedName name="table5504" localSheetId="5">#REF!</definedName>
    <definedName name="table5504" localSheetId="0">#REF!</definedName>
    <definedName name="table5504">#REF!</definedName>
    <definedName name="table6100" localSheetId="5">#REF!</definedName>
    <definedName name="table6100" localSheetId="0">#REF!</definedName>
    <definedName name="table6100">#REF!</definedName>
    <definedName name="table7785" localSheetId="5">'[1]5401'!#REF!</definedName>
    <definedName name="table7785" localSheetId="0">'[7]5401'!#REF!</definedName>
    <definedName name="table7785">'[7]5401'!#REF!</definedName>
    <definedName name="table9000" localSheetId="5">#REF!</definedName>
    <definedName name="table9000" localSheetId="0">#REF!</definedName>
    <definedName name="table9000">#REF!</definedName>
    <definedName name="table9001" localSheetId="5">#REF!</definedName>
    <definedName name="table9001" localSheetId="0">#REF!</definedName>
    <definedName name="table9001">#REF!</definedName>
    <definedName name="table9100" localSheetId="5">#REF!</definedName>
    <definedName name="table9100" localSheetId="0">#REF!</definedName>
    <definedName name="table9100">#REF!</definedName>
    <definedName name="table9110" localSheetId="5">#REF!</definedName>
    <definedName name="table9110" localSheetId="0">#REF!</definedName>
    <definedName name="table9110">#REF!</definedName>
    <definedName name="table9111" localSheetId="5">#REF!</definedName>
    <definedName name="table9111" localSheetId="0">#REF!</definedName>
    <definedName name="table9111">#REF!</definedName>
    <definedName name="table9115" localSheetId="5">#REF!</definedName>
    <definedName name="table9115" localSheetId="0">#REF!</definedName>
    <definedName name="table9115">#REF!</definedName>
    <definedName name="table9120" localSheetId="5">#REF!</definedName>
    <definedName name="table9120" localSheetId="0">#REF!</definedName>
    <definedName name="table9120">#REF!</definedName>
    <definedName name="table9130" localSheetId="5">#REF!</definedName>
    <definedName name="table9130" localSheetId="0">#REF!</definedName>
    <definedName name="table9130">#REF!</definedName>
    <definedName name="table9130_1" localSheetId="5">#REF!</definedName>
    <definedName name="table9130_1" localSheetId="0">#REF!</definedName>
    <definedName name="table9130_1">#REF!</definedName>
    <definedName name="table9130_2" localSheetId="5">'[1]8001-8003'!#REF!</definedName>
    <definedName name="table9130_2" localSheetId="0">'[2]8001-8003'!#REF!</definedName>
    <definedName name="table9130_2">'[2]8001-8003'!#REF!</definedName>
    <definedName name="а" localSheetId="5">#REF!</definedName>
    <definedName name="а" localSheetId="0">#REF!</definedName>
    <definedName name="а">#REF!</definedName>
    <definedName name="а1" localSheetId="5">#REF!</definedName>
    <definedName name="а1" localSheetId="0">#REF!</definedName>
    <definedName name="а1">#REF!</definedName>
    <definedName name="аа" localSheetId="5">#REF!</definedName>
    <definedName name="аа" localSheetId="0">#REF!</definedName>
    <definedName name="аа">#REF!</definedName>
    <definedName name="АПУ_ЗАТРАТЫ" localSheetId="5">#REF!</definedName>
    <definedName name="АПУ_ЗАТРАТЫ" localSheetId="0">#REF!</definedName>
    <definedName name="АПУ_ЗАТРАТЫ">#REF!</definedName>
    <definedName name="АПУ_ЗАТРАТЫ_23" localSheetId="5">#REF!</definedName>
    <definedName name="АПУ_ЗАТРАТЫ_23" localSheetId="0">#REF!</definedName>
    <definedName name="АПУ_ЗАТРАТЫ_23">#REF!</definedName>
    <definedName name="АПУ_ПЗ" localSheetId="5">#REF!</definedName>
    <definedName name="АПУ_ПЗ" localSheetId="0">#REF!</definedName>
    <definedName name="АПУ_ПЗ">#REF!</definedName>
    <definedName name="в" localSheetId="5">#REF!</definedName>
    <definedName name="в" localSheetId="0">#REF!</definedName>
    <definedName name="в">#REF!</definedName>
    <definedName name="вариант" localSheetId="5">#REF!</definedName>
    <definedName name="вариант" localSheetId="0">#REF!</definedName>
    <definedName name="вариант">#REF!</definedName>
    <definedName name="вариант2" localSheetId="5">#REF!</definedName>
    <definedName name="вариант2" localSheetId="0">#REF!</definedName>
    <definedName name="вариант2">#REF!</definedName>
    <definedName name="гем">[8]Лист9!$O$2:$O$20</definedName>
    <definedName name="дд" localSheetId="5">#REF!</definedName>
    <definedName name="дд" localSheetId="0">#REF!</definedName>
    <definedName name="дд">#REF!</definedName>
    <definedName name="длодлждж" localSheetId="5">#REF!</definedName>
    <definedName name="длодлждж" localSheetId="0">#REF!</definedName>
    <definedName name="длодлждж">#REF!</definedName>
    <definedName name="дн" localSheetId="5">[9]справочник!$A$21:$B$314</definedName>
    <definedName name="дн">[10]справочник!$A$21:$B$314</definedName>
    <definedName name="дс" localSheetId="5">#REF!</definedName>
    <definedName name="дс" localSheetId="0">#REF!</definedName>
    <definedName name="дс">#REF!</definedName>
    <definedName name="ДС_ЗАТРАТЫ" localSheetId="5">#REF!</definedName>
    <definedName name="ДС_ЗАТРАТЫ" localSheetId="0">#REF!</definedName>
    <definedName name="ДС_ЗАТРАТЫ">#REF!</definedName>
    <definedName name="ДС_ПЗ" localSheetId="5">#REF!</definedName>
    <definedName name="ДС_ПЗ" localSheetId="0">#REF!</definedName>
    <definedName name="ДС_ПЗ">#REF!</definedName>
    <definedName name="ж" localSheetId="5">'[1]5401'!#REF!</definedName>
    <definedName name="ж" localSheetId="0">'[2]5401'!#REF!</definedName>
    <definedName name="ж">'[2]5401'!#REF!</definedName>
    <definedName name="жен" localSheetId="5">#REF!</definedName>
    <definedName name="жен" localSheetId="0">#REF!</definedName>
    <definedName name="жен">#REF!</definedName>
    <definedName name="жени" localSheetId="5">#REF!</definedName>
    <definedName name="жени" localSheetId="0">#REF!</definedName>
    <definedName name="жени">#REF!</definedName>
    <definedName name="_xlnm.Print_Titles" localSheetId="1">'ВМП база КС '!$A:$C,'ВМП база КС '!$2:$3</definedName>
    <definedName name="_xlnm.Print_Titles" localSheetId="5">'дисп. репрод. зд '!$A:$D,'дисп. репрод. зд '!$5:$5</definedName>
    <definedName name="_xlnm.Print_Titles" localSheetId="4">ПМО!$A:$D,ПМО!$5:$5</definedName>
    <definedName name="инстр">[8]Лист9!$K$2:$K$155</definedName>
    <definedName name="ира" localSheetId="5">#REF!</definedName>
    <definedName name="ира" localSheetId="0">#REF!</definedName>
    <definedName name="ира">#REF!</definedName>
    <definedName name="Квартал" localSheetId="5">#REF!</definedName>
    <definedName name="Квартал" localSheetId="0">#REF!</definedName>
    <definedName name="Квартал">#REF!</definedName>
    <definedName name="ке" localSheetId="5">#REF!</definedName>
    <definedName name="ке" localSheetId="0">#REF!</definedName>
    <definedName name="ке">#REF!</definedName>
    <definedName name="КС_ЗАТРАТЫ" localSheetId="5">#REF!</definedName>
    <definedName name="КС_ЗАТРАТЫ" localSheetId="0">#REF!</definedName>
    <definedName name="КС_ЗАТРАТЫ">#REF!</definedName>
    <definedName name="КС_ПЗ" localSheetId="5">#REF!</definedName>
    <definedName name="КС_ПЗ" localSheetId="0">#REF!</definedName>
    <definedName name="КС_ПЗ">#REF!</definedName>
    <definedName name="лаб">[8]Лист9!$M$2:$M$75</definedName>
    <definedName name="лл" localSheetId="5">#REF!</definedName>
    <definedName name="лл" localSheetId="0">#REF!</definedName>
    <definedName name="лл">#REF!</definedName>
    <definedName name="лучи">[8]Лист9!$C$2:$C$6</definedName>
    <definedName name="манипуляции">[8]Лист9!$A$2:$A$34</definedName>
    <definedName name="Месяц" localSheetId="5">[11]табл1!$E$74:$E$86</definedName>
    <definedName name="Месяц">[12]табл1!$E$74:$E$86</definedName>
    <definedName name="мо" localSheetId="5">[13]прил3!#REF!</definedName>
    <definedName name="мо" localSheetId="0">[14]прил3!#REF!</definedName>
    <definedName name="мо">[14]прил3!#REF!</definedName>
    <definedName name="мрт">[8]Лист9!$E$2:$E$61</definedName>
    <definedName name="н" localSheetId="5">#REF!</definedName>
    <definedName name="н" localSheetId="0">#REF!</definedName>
    <definedName name="н">#REF!</definedName>
    <definedName name="население">'[15]Лист1 (2)'!$A$1:$D$371</definedName>
    <definedName name="неот" localSheetId="5">[9]справочник!$A$12:$B$16</definedName>
    <definedName name="неот">[10]справочник!$A$12:$B$16</definedName>
    <definedName name="новая_ТП2023" localSheetId="5">#REF!</definedName>
    <definedName name="новая_ТП2023" localSheetId="0">#REF!</definedName>
    <definedName name="новая_ТП2023">#REF!</definedName>
    <definedName name="новье" localSheetId="5">#REF!</definedName>
    <definedName name="новье" localSheetId="0">#REF!</definedName>
    <definedName name="новье">#REF!</definedName>
    <definedName name="_xlnm.Print_Area" localSheetId="1">'ВМП база КС '!$A$1:$I$52</definedName>
    <definedName name="оо" localSheetId="5">#REF!</definedName>
    <definedName name="оо" localSheetId="0">#REF!</definedName>
    <definedName name="оо">#REF!</definedName>
    <definedName name="остаток" localSheetId="5">#REF!</definedName>
    <definedName name="остаток" localSheetId="0">#REF!</definedName>
    <definedName name="остаток">#REF!</definedName>
    <definedName name="отд1" localSheetId="5">#REF!</definedName>
    <definedName name="отд1" localSheetId="0">#REF!</definedName>
    <definedName name="отд1">#REF!</definedName>
    <definedName name="П" localSheetId="5">#REF!</definedName>
    <definedName name="П" localSheetId="0">#REF!</definedName>
    <definedName name="П">#REF!</definedName>
    <definedName name="патронаж" localSheetId="5">[9]справочник!$A$1:$B$10</definedName>
    <definedName name="патронаж">[10]справочник!$A$1:$B$10</definedName>
    <definedName name="пд">[8]Лист9!$O$23:$O$32</definedName>
    <definedName name="Период" localSheetId="5">#REF!</definedName>
    <definedName name="Период" localSheetId="0">#REF!</definedName>
    <definedName name="Период">#REF!</definedName>
    <definedName name="пз" localSheetId="5">#REF!</definedName>
    <definedName name="пз" localSheetId="0">#REF!</definedName>
    <definedName name="пз">#REF!</definedName>
    <definedName name="ПЗ_всего" localSheetId="5">#REF!</definedName>
    <definedName name="ПЗ_всего" localSheetId="0">#REF!</definedName>
    <definedName name="ПЗ_всего">#REF!</definedName>
    <definedName name="Подчиненность" localSheetId="5">#REF!</definedName>
    <definedName name="Подчиненность" localSheetId="0">#REF!</definedName>
    <definedName name="Подчиненность">#REF!</definedName>
    <definedName name="полу" localSheetId="5">#REF!</definedName>
    <definedName name="полу" localSheetId="0">#REF!</definedName>
    <definedName name="полу">#REF!</definedName>
    <definedName name="помощь" localSheetId="5">#REF!</definedName>
    <definedName name="помощь" localSheetId="0">#REF!</definedName>
    <definedName name="помощь">#REF!</definedName>
    <definedName name="пп" localSheetId="5">#REF!</definedName>
    <definedName name="пп" localSheetId="0">#REF!</definedName>
    <definedName name="пп">#REF!</definedName>
    <definedName name="пр" localSheetId="5">'[1]2514-2516'!#REF!</definedName>
    <definedName name="пр" localSheetId="0">'[16]2514-2516'!#REF!</definedName>
    <definedName name="пр">'[16]2514-2516'!#REF!</definedName>
    <definedName name="прикр">[15]Лист2!$B$1:$D$173</definedName>
    <definedName name="Прогноз" localSheetId="5">#REF!</definedName>
    <definedName name="Прогноз" localSheetId="0">#REF!</definedName>
    <definedName name="Прогноз">#REF!</definedName>
    <definedName name="Профиль">'[17]@'!$A$1:$A$55</definedName>
    <definedName name="прыг" localSheetId="5">#REF!</definedName>
    <definedName name="прыг" localSheetId="0">#REF!</definedName>
    <definedName name="прыг">#REF!</definedName>
    <definedName name="пэт">[8]Лист9!$G$2:$G$7</definedName>
    <definedName name="раб" localSheetId="5">#REF!</definedName>
    <definedName name="раб" localSheetId="0">#REF!</definedName>
    <definedName name="раб">#REF!</definedName>
    <definedName name="рас2" localSheetId="5">#REF!</definedName>
    <definedName name="рас2" localSheetId="0">#REF!</definedName>
    <definedName name="рас2">#REF!</definedName>
    <definedName name="ркт">[8]Лист9!$I$2:$I$57</definedName>
    <definedName name="смп">[15]Лист4!$A$1:$A$46</definedName>
    <definedName name="СМП_ЗАТРАТЫ" localSheetId="5">#REF!</definedName>
    <definedName name="СМП_ЗАТРАТЫ" localSheetId="0">#REF!</definedName>
    <definedName name="СМП_ЗАТРАТЫ">#REF!</definedName>
    <definedName name="СМП_ПЗ" localSheetId="5">#REF!</definedName>
    <definedName name="СМП_ПЗ" localSheetId="0">#REF!</definedName>
    <definedName name="СМП_ПЗ">#REF!</definedName>
    <definedName name="Список_Медикаменты_2011" localSheetId="5">'[18]Медикаменты 2011'!$A$2:$A$864</definedName>
    <definedName name="Список_Медикаменты_2011">'[19]Медикаменты 2011'!$A$2:$A$864</definedName>
    <definedName name="Список_Расходники" localSheetId="5">#REF!</definedName>
    <definedName name="Список_Расходники" localSheetId="0">#REF!</definedName>
    <definedName name="Список_Расходники">#REF!</definedName>
    <definedName name="СписокМО" localSheetId="5">#REF!</definedName>
    <definedName name="СписокМО" localSheetId="0">#REF!</definedName>
    <definedName name="СписокМО">#REF!</definedName>
    <definedName name="таня" localSheetId="5">#REF!</definedName>
    <definedName name="таня" localSheetId="0">#REF!</definedName>
    <definedName name="таня">#REF!</definedName>
    <definedName name="ТП2023" localSheetId="5">#REF!</definedName>
    <definedName name="ТП2023" localSheetId="0">#REF!</definedName>
    <definedName name="ТП2023">#REF!</definedName>
    <definedName name="травма">[15]Лист4!$A$50:$A$80</definedName>
    <definedName name="учреждения" localSheetId="5">[20]Лист1!$A$1:$A$187</definedName>
    <definedName name="учреждения">[21]Лист1!$A$1:$A$187</definedName>
    <definedName name="ф" localSheetId="5">#REF!</definedName>
    <definedName name="ф" localSheetId="0">#REF!</definedName>
    <definedName name="ф">#REF!</definedName>
    <definedName name="ы" localSheetId="5">#REF!</definedName>
    <definedName name="ы" localSheetId="0">#REF!</definedName>
    <definedName name="ы">#REF!</definedName>
    <definedName name="эко" localSheetId="5">#REF!</definedName>
    <definedName name="эко" localSheetId="0">#REF!</definedName>
    <definedName name="эко">#REF!</definedName>
    <definedName name="экстр" localSheetId="5">[9]справочник!$A$17:$B$19</definedName>
    <definedName name="экстр">[10]справочник!$A$17:$B$19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4"/>
  <c r="K45" s="1"/>
  <c r="G44"/>
  <c r="G43"/>
  <c r="G42"/>
  <c r="G41"/>
  <c r="G40"/>
  <c r="G39"/>
  <c r="G38"/>
  <c r="G37"/>
  <c r="G36"/>
  <c r="G35"/>
  <c r="G34"/>
  <c r="G33"/>
  <c r="G32"/>
  <c r="G31"/>
  <c r="G29"/>
  <c r="G28"/>
  <c r="G27"/>
  <c r="G26"/>
  <c r="G25"/>
  <c r="G24"/>
  <c r="G23"/>
  <c r="G22"/>
  <c r="G21"/>
  <c r="G20"/>
  <c r="G19"/>
  <c r="K18"/>
  <c r="G18"/>
  <c r="G17"/>
  <c r="G16"/>
  <c r="G15"/>
  <c r="G14"/>
  <c r="G13"/>
  <c r="G12"/>
  <c r="G11"/>
  <c r="G10"/>
  <c r="G9"/>
  <c r="M8" i="6" l="1"/>
</calcChain>
</file>

<file path=xl/sharedStrings.xml><?xml version="1.0" encoding="utf-8"?>
<sst xmlns="http://schemas.openxmlformats.org/spreadsheetml/2006/main" count="1048" uniqueCount="659">
  <si>
    <t>Санкт-Петербургское государственное бюджетное учреждение здравоохранения "Городская Покровская больница"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</si>
  <si>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</si>
  <si>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</si>
  <si>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</si>
  <si>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№9"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</si>
  <si>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</si>
  <si>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Санкт-Петербургское государственное бюджетное учреждение здравоохранения "Городская больница №14"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</si>
  <si>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</si>
  <si>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</si>
  <si>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"Городская Александровская больница"</t>
  </si>
  <si>
    <t>Санкт-Петербургское государственное бюджетное учреждение здравоохранения "Клиническая ревматологическая больница № 25" имени В.А. Насоновой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</si>
  <si>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</si>
  <si>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"Городская больница №28 "Максимилиановская"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</si>
  <si>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</si>
  <si>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Санкт-Петербургское государственное бюджетное учреждение здравоохранения "Городская клиническая больница №31"</t>
  </si>
  <si>
    <t>Санкт-Петербургское государственное бюджетное учреждение здравоохранения "Введенская городская клиническая больница"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</si>
  <si>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</si>
  <si>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</si>
  <si>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</si>
  <si>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</si>
  <si>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"Городской кожно-венерологический диспансер"</t>
  </si>
  <si>
    <t>Санкт-Петербургское государственное бюджетное учреждение здравоохранения Клиническая больница Святителя Луки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</si>
  <si>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</si>
  <si>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</si>
  <si>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</si>
  <si>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</si>
  <si>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</si>
  <si>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</si>
  <si>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</si>
  <si>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Санкт-Петербургское государственное бюджетное учреждение здравоохранения "Родильный дом №1 (специализированный)"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</si>
  <si>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</si>
  <si>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</si>
  <si>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</si>
  <si>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</si>
  <si>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№16"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</si>
  <si>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</si>
  <si>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"Городской перинатальный центр №1"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</si>
  <si>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</si>
  <si>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Санкт-Петербургское государственное бюджетное учреждение здравоохранения "Центр планирования семьи и репродукции"</t>
  </si>
  <si>
    <t>Санкт-Петербургское государственное бюджетное учреждение здравоохранения "Городская больница №20"</t>
  </si>
  <si>
    <t>Санкт-Петербургское государственное бюджетное учреждение здравоохранения "Городская больница №33"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</si>
  <si>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</si>
  <si>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</si>
  <si>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</si>
  <si>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"Детская городская больница №22"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</si>
  <si>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</si>
  <si>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>Санкт-Петербургское государственное бюджетное учреждение здравоохранения "Городская стоматологическая поликлиника №33"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</si>
  <si>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</si>
  <si>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</si>
  <si>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</si>
  <si>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 xml:space="preserve">Санкт-Петербургское государственное автономное учреждение здравоохранения "Городская поликлиника №40" 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</si>
  <si>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</si>
  <si>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</si>
  <si>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автономное учреждение здравоохранения "Городская поликлиника №83"</t>
  </si>
  <si>
    <t>Санкт-Петербургское государственное бюджетное учреждение здравоохранения "Городская станция скорой медицинской помощи"</t>
  </si>
  <si>
    <t>САНКТ-ПЕТЕРБУРГСКОЕ ГОСУДАРСТВЕННОЕ БЮДЖЕТНОЕ УЧРЕЖДЕНИЕ ЗДРАВООХРАНЕНИЯ "ГОРОДСКОЕ ПАТОЛОГО-АНАТОМИЧЕСКОЕ БЮРО"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</si>
  <si>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</si>
  <si>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</si>
  <si>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</si>
  <si>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"Поликлиника стоматологическая №16"</t>
  </si>
  <si>
    <t>Санкт-Петербургское государственное бюджетное учреждение здравоохранения "Женская консультация №18"</t>
  </si>
  <si>
    <t>Санкт-Петербургское государственное бюджетное учреждение здравоохранения "Кожно-венерологический диспансер №3"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</si>
  <si>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</si>
  <si>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</si>
  <si>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стоматологическая поликлиника №2"</t>
  </si>
  <si>
    <t>Санкт-Петербургское государственное бюджетное учреждение здравоохранения "Городская стоматологическая поликлиника №3"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</si>
  <si>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</si>
  <si>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Санкт-Петербургское государственное бюджетное учреждение здравоохранения "Кожно-венерологический диспансер №1"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</si>
  <si>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</si>
  <si>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</si>
  <si>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</si>
  <si>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</si>
  <si>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</si>
  <si>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</si>
  <si>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</si>
  <si>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</si>
  <si>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</si>
  <si>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"Городская поликлиника №63"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</si>
  <si>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</si>
  <si>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"Стоматологическая поликлиника №4"</t>
  </si>
  <si>
    <t>Санкт-Петербургское государственное бюджетное учреждение здравоохранения "Женская консультация №22"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</si>
  <si>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</si>
  <si>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</si>
  <si>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</si>
  <si>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</si>
  <si>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</si>
  <si>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</si>
  <si>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</si>
  <si>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</si>
  <si>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</si>
  <si>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>Санкт-Петербургское государственное бюджетное учреждение здравоохранения "Стоматологическая поликлиника №30"</t>
  </si>
  <si>
    <t>Санкт-Петербургское государственное бюджетное учреждение здравоохранения "Детская стоматологическая поликлиника №3"</t>
  </si>
  <si>
    <t>Санкт-Петербургское государственное бюджетное учреждение здравоохранения "Кожно-венерологический диспансер №9"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</si>
  <si>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</si>
  <si>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</si>
  <si>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</si>
  <si>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"Стоматологическая поликлиника №10"</t>
  </si>
  <si>
    <t>Санкт-Петербургское государственное бюджетное учреждение здравоохранения "Стоматологическая поликлиника №11"</t>
  </si>
  <si>
    <t>Санкт-Петербургское государственное бюджетное учреждение здравоохранения "Стоматологическая поликлиника №20"</t>
  </si>
  <si>
    <t>Санкт-Петербургское государственное бюджетное учреждение здравоохранения "Детская стоматологическая поликлиника №4"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</si>
  <si>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</si>
  <si>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"Кожно-венерологический диспансер №7"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</si>
  <si>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</si>
  <si>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</si>
  <si>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</si>
  <si>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</si>
  <si>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</si>
  <si>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"Стоматологическая поликлиника №18"</t>
  </si>
  <si>
    <t>Санкт-Петербургское государственное бюджетное учреждение здравоохранения "Станция скорой медицинской помощи"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</si>
  <si>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</si>
  <si>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№107"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</si>
  <si>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</si>
  <si>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</si>
  <si>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"Стоматологическая поликлиника №8"</t>
  </si>
  <si>
    <t>Санкт-Петербургское государственное бюджетное учреждение здравоохранения "Стоматологическая поликлиника №32"</t>
  </si>
  <si>
    <t>Санкт-Петербургское государственное бюджетное учреждение здравоохранения "Кожно-венерологический диспансер №8"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</si>
  <si>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</si>
  <si>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</si>
  <si>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</si>
  <si>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</si>
  <si>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Санкт-Петербургское государственное бюджетное учреждение здравоохранения "Кожно-венерологический диспансер №6"</t>
  </si>
  <si>
    <t>Санкт-Петербургское государственное бюджетное учреждение здравоохранения "Городская поликлиника №74"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</si>
  <si>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</si>
  <si>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</si>
  <si>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</si>
  <si>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"Городская поликлиника №75"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</si>
  <si>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</si>
  <si>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"Женская консультация №5"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</si>
  <si>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</si>
  <si>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"Стоматологическая поликлиника №12"</t>
  </si>
  <si>
    <t>Санкт-Петербургское государственное бюджетное учреждение здравоохранения "Кожно-венерологический диспансер №2"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</si>
  <si>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</si>
  <si>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</si>
  <si>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</si>
  <si>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</si>
  <si>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</si>
  <si>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</si>
  <si>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</si>
  <si>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</si>
  <si>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</si>
  <si>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</si>
  <si>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</si>
  <si>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"Женская консультация №33"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</si>
  <si>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</si>
  <si>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Санкт-Петербургское государственное бюджетное учреждение здравоохранения "Стоматологическая поликлиника №13"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</si>
  <si>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</si>
  <si>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</si>
  <si>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</si>
  <si>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№34"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</si>
  <si>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</si>
  <si>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"Стоматологическая поликлиника №6"</t>
  </si>
  <si>
    <t>Санкт-Петербургское государственное бюджетное учреждение здравоохранения "Стоматологическая поликлиника №17"</t>
  </si>
  <si>
    <t>Санкт-Петербургское государственное бюджетное учреждение здравоохранения "Кожно-венерологический диспансер №5"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</si>
  <si>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</si>
  <si>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</si>
  <si>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</si>
  <si>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</si>
  <si>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</si>
  <si>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</si>
  <si>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</si>
  <si>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</si>
  <si>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"Женская консультация №40"</t>
  </si>
  <si>
    <t>Санкт-Петербургское государственное бюджетное учреждение здравоохранения "Кожно-венерологический диспансер №4"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</si>
  <si>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</si>
  <si>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</si>
  <si>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</si>
  <si>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"Женская консультация №44" Пушкинского района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</si>
  <si>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</si>
  <si>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Санкт-Петербургское государственное бюджетное учреждение здравоохранения "Станция скорой медицинской помощи №4"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</si>
  <si>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</si>
  <si>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</si>
  <si>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</si>
  <si>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</si>
  <si>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</si>
  <si>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Санкт-Петербургское государственное бюджетное учреждение здравоохранения "Стоматологическая поликлиника №15"</t>
  </si>
  <si>
    <t>Санкт-Петербургское государственное бюджетное учреждение здравоохранения "Стоматологическая поликлиника №29"</t>
  </si>
  <si>
    <t>Санкт-Петербургское государственное бюджетное учреждение здравоохранения "Городская поликлиника №37"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</si>
  <si>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</si>
  <si>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</si>
  <si>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Санкт-Петербургское государственное бюджетное учреждение здравоохранения "Детская городская поликлиника №44"</t>
  </si>
  <si>
    <t>Санкт-Петербургское государственное бюджетное учреждение здравоохранения "Кожно-венерологический диспансер №11"</t>
  </si>
  <si>
    <t>Санкт-Петербургское государственное бюджетное учреждение здравоохранения "Стоматологическая поликлиника №9"</t>
  </si>
  <si>
    <t>Лечебно-профилактическое учреждение "Родильный дом №2"</t>
  </si>
  <si>
    <t>Санкт-Петербургское Государственное унитарное предприятие пассажирского автомобильного транспорта</t>
  </si>
  <si>
    <t>ЧАСТНОЕ УЧРЕЖДЕНИЕ ЗДРАВООХРАНЕНИЯ "КЛИНИЧЕСКАЯ БОЛЬНИЦА "РЖД-МЕДИЦИНА" ГОРОДА САНКТ-ПЕТЕРБУРГА"</t>
  </si>
  <si>
    <t>Общество с ограниченной ответственностью "АВА-ПЕТЕР"</t>
  </si>
  <si>
    <t>Акционерное общество "КардиоКлиника"</t>
  </si>
  <si>
    <t>Акционерное общество "Современные медицинские технологии"</t>
  </si>
  <si>
    <t>Закрытое акционерное общество "Санаторий "Черная речка"</t>
  </si>
  <si>
    <t>Общество с ограниченной ответственностью "Мой медицинский центр"</t>
  </si>
  <si>
    <t>Общество с ограниченной ответственностью "Медси Санкт-Петербург"</t>
  </si>
  <si>
    <t>Общество с ограниченной ответственностью "Лечебно-диагностический центр Международного института биологических систем имени Сергея Березина"</t>
  </si>
  <si>
    <t>Общество с ограниченной ответственностью "АВА-МЕД"</t>
  </si>
  <si>
    <t>ОБЩЕСТВО С ОГРАНИЧЕННОЙ ОТВЕТСТВЕННОСТЬЮ "МЕДИЛЮКС-ТМ"</t>
  </si>
  <si>
    <t>Общество с ограниченной ответственностью "Многопрофильная клиника Сестрорецкая"</t>
  </si>
  <si>
    <t>Общество с ограниченной ответственностью "АБА-клиника"</t>
  </si>
  <si>
    <t>Государственное унитарное предприятие "Водоканал Санкт-Петербурга"</t>
  </si>
  <si>
    <t>Общество с ограниченной ответственностью "Медицинская фирма "ДУНАЙ"</t>
  </si>
  <si>
    <t>Медицинское учреждение "Белая роза"</t>
  </si>
  <si>
    <t>Общество с ограниченной ответственностью "Мастер-Дент"</t>
  </si>
  <si>
    <t>Общество с ограниченной ответственностью "МЕДИКА"</t>
  </si>
  <si>
    <t>Общество с ограниченной ответственностью "Центр Семейной Медицины "XXI век"</t>
  </si>
  <si>
    <t>Общество с ограниченной ответственностью "НМЦ-Томография"</t>
  </si>
  <si>
    <t>Общество с ограниченной ответственностью "МираДент"</t>
  </si>
  <si>
    <t>Общество с ограниченной ответственностью "Медицинское объединение "ОНА"</t>
  </si>
  <si>
    <t>Общество с ограниченной ответственностью "Косметология ОстМедКонсалт"</t>
  </si>
  <si>
    <t>Общество с ограниченной ответственностью "Рубин"</t>
  </si>
  <si>
    <t>Автономная некоммерческая организация "Медицинский садоводческий центр"</t>
  </si>
  <si>
    <t>Общество с ограниченной ответственностью "Стоматолог"</t>
  </si>
  <si>
    <t>Акционерное общество "Городская стоматологическая поликлиника № 1"</t>
  </si>
  <si>
    <t>Открытое акционерное общество "Поликлиника городская стоматологическая №21"</t>
  </si>
  <si>
    <t>Открытое акционерное общество "Городская стоматологическая поликлиника №24"</t>
  </si>
  <si>
    <t>Общество с ограниченной ответственностью "Центр Диализа Санкт-Петербург"</t>
  </si>
  <si>
    <t>Общество с ограниченной ответственностью "Лечебно-профилактическое учреждение "Амбулаторный Диализный Центр"</t>
  </si>
  <si>
    <t>Общество с ограниченной ответственностью "ЭМСИПИ-Медикейр"</t>
  </si>
  <si>
    <t>Общество с ограниченной ответственностью "ИНВИТРО СПб"</t>
  </si>
  <si>
    <t>Общество с ограниченной ответственностью "Риат"</t>
  </si>
  <si>
    <t>Общество с ограниченной ответственностью "Евромед Клиник"</t>
  </si>
  <si>
    <t>Общество с ограниченной ответственностью "Медицинский центр Эко-безопасность"</t>
  </si>
  <si>
    <t>Общество с ограниченной ответственностью "Диагностический центр "Зрение"</t>
  </si>
  <si>
    <t>Акционерное общество "Международный центр репродуктивной медицины"</t>
  </si>
  <si>
    <t>Общество с ограниченной ответственностью "Диагностический центр "Энерго"</t>
  </si>
  <si>
    <t>Общество с ограниченной ответственностью "Б.Браун Авитум Руссланд Клиникс"</t>
  </si>
  <si>
    <t>Общество с ограниченной ответственностью "Центр инновационной эмбриологии и репродуктологии "ЭмбриЛайф"</t>
  </si>
  <si>
    <t>Общество с ограниченной ответственностью "Городские поликлиники"</t>
  </si>
  <si>
    <t>Общество с ограниченной ответственностью "Азбука Здоровья"</t>
  </si>
  <si>
    <t>Общество с ограниченной ответственностью "Медицинский центр Аймед"</t>
  </si>
  <si>
    <t>ОБЩЕСТВО С ОГРАНИЧЕННОЙ ОТВЕТСТВЕННОСТЬЮ "БАЛТИЙСКИЙ ИНСТИТУТ РЕПРОДУКТОЛОГИИ ЧЕЛОВЕКА"</t>
  </si>
  <si>
    <t>Общество с ограниченной ответственностью "Центр планирования семьи "МЕДИКА"</t>
  </si>
  <si>
    <t>Автономная некоммерческая организация "Медицинский центр "Двадцать первый век"</t>
  </si>
  <si>
    <t>Общество с ограниченной ответственностью "Центр МРТ "ОНА"</t>
  </si>
  <si>
    <t>Общество с ограниченной ответственностью "Генезис"</t>
  </si>
  <si>
    <t>Общество с ограниченной ответственностью "Дентал"</t>
  </si>
  <si>
    <t>Общество с ограниченной ответственностью "Каре"</t>
  </si>
  <si>
    <t>Общество с ограниченной ответственностью "Европейский Институт Здоровья Семьи"</t>
  </si>
  <si>
    <t>Общество с ограниченной ответственностью "Лиана"</t>
  </si>
  <si>
    <t>Общество с ограниченной ответственностью "МАРТ"</t>
  </si>
  <si>
    <t>Общество с ограниченной ответственностью "Рэмси Диагностика Рус"</t>
  </si>
  <si>
    <t>Общество с ограниченной ответственностью "Альянс-КП"</t>
  </si>
  <si>
    <t>Общество с ограниченной ответственностью "Купчинский центр амбулаторного диализа"</t>
  </si>
  <si>
    <t>Общество с ограниченной ответственностью "Морской Медицинский Центр"</t>
  </si>
  <si>
    <t>Общество с ограниченной ответственностью "Мать и дитя Санкт-Петербург"</t>
  </si>
  <si>
    <t>ОБЩЕСТВО С ОГРАНИЧЕННОЙ ОТВЕТСТВЕННОСТЬЮ "ВАСИЛЕОСТРОВСКИЙ ЦЕНТР МРТ"</t>
  </si>
  <si>
    <t>Общество с ограниченной ответственностью "СТОМАТОЛОГИЯ НОБЕЛЬ"</t>
  </si>
  <si>
    <t>Общество с ограниченной ответственностью "Балтийская медицинская  компания"</t>
  </si>
  <si>
    <t xml:space="preserve">Общество с ограниченной ответственностью "Ай-Клиник Северо-Запад" </t>
  </si>
  <si>
    <t>Общество с ограниченной ответственностью "Гранти-мед"</t>
  </si>
  <si>
    <t>Общество с ограниченной ответственностью "Гранти-Мед" (2)</t>
  </si>
  <si>
    <t>Общество с ограниченной ответственностью "Медико-санитарная часть № 157"</t>
  </si>
  <si>
    <t>Общество с ограниченной ответственностью "Ленская-6"</t>
  </si>
  <si>
    <t xml:space="preserve">Общество с ограниченной ответственностью "МедСоюз" </t>
  </si>
  <si>
    <t>Общество с ограниченной ответственностью "Медицинский Центр "МАГНИТ"</t>
  </si>
  <si>
    <t>Общество с ограниченной ответственностью "СТОМАТОЛОГИЧЕСКАЯ ПОЛИКЛИНИКА 24"</t>
  </si>
  <si>
    <t>Общество с ограниченной ответственностью "СТЕЛС"</t>
  </si>
  <si>
    <t>Общество с ограниченной ответственностью "АЙ-КЛИНИК ПЕТЕРГОФ"</t>
  </si>
  <si>
    <t>Общество с ограниченной ответственностью "МРТ-Эксперт СПб"</t>
  </si>
  <si>
    <t>Общество с ограниченной ответственностью "Симед"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</si>
  <si>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</si>
  <si>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"Профессор"</t>
  </si>
  <si>
    <t>Общество с ограниченной ответственностью "Силуэт"</t>
  </si>
  <si>
    <t>Общество с ограниченной ответственностью "Дельта"</t>
  </si>
  <si>
    <t>Акционерное общество "Ситилаб"</t>
  </si>
  <si>
    <t>Общество с ограниченной ответственностью "Уни Дент"</t>
  </si>
  <si>
    <t>Общество с ограниченной ответственностью "М-ЛАЙН"</t>
  </si>
  <si>
    <t>Общество с ограниченной ответственностью "Национальный центр социально значимых заболеваний"</t>
  </si>
  <si>
    <t>Общество с ограниченной ответственностью "Скан"</t>
  </si>
  <si>
    <t>Общество с ограниченной ответственностью "Медикор"</t>
  </si>
  <si>
    <t>Общество с ограниченной ответственностью "АрДент"</t>
  </si>
  <si>
    <t>Акционерное общество "Адмиралтейские верфи"(Филиал "Медицинский центр акционерного общества "Адмиралтейские верфи")</t>
  </si>
  <si>
    <t>Общество с ограниченной ответственностью "Национальный центр клинической морфологической диагностики"</t>
  </si>
  <si>
    <t>Общество с ограниченной ответственностью "Медклуб"</t>
  </si>
  <si>
    <t>Общество с ограниченной ответственностью "ЕвроСитиКлиник"</t>
  </si>
  <si>
    <t>Общество с ограниченной ответственностью "РеаСанМед"</t>
  </si>
  <si>
    <t>Международное учреждение здравоохранения и дополнительного образования НАУЧНО-ИССЛЕДОВАТЕЛЬСКИЙ ИНСТИТУТ КЛИНИЧЕСКОЙ МЕДИЦИНЫ</t>
  </si>
  <si>
    <t>Общество с ограниченной ответственностью "Оксидент"</t>
  </si>
  <si>
    <t>Общество с ограниченной ответственностью "Степмед Клиник"</t>
  </si>
  <si>
    <t>Общество с ограниченной ответственностью "Клиника "Источник"</t>
  </si>
  <si>
    <t>Общество с ограниченной ответственностью "Стоматологический центр "СТОМУС"</t>
  </si>
  <si>
    <t>Общество с ограниченной ответственностью "Медицина Северной Столицы"</t>
  </si>
  <si>
    <t>Общество с ограниченной ответственностью "Инвасервис"</t>
  </si>
  <si>
    <t>Медицинское частное учреждение дополнительного профессионального образования"Нефросовет"</t>
  </si>
  <si>
    <t>Общество с ограниченной ответственностью  "Академия МРТ"</t>
  </si>
  <si>
    <t>Общество с ограниченной ответственностью  "АЙ-КЛИНИК ПЕТРОГРАДСКАЯ"</t>
  </si>
  <si>
    <t>Общество с ограниченной ответственностью "СмитХелскеа"</t>
  </si>
  <si>
    <t>Общество с ограниченной ответственностью "Скайферт"</t>
  </si>
  <si>
    <t>Общество с ограниченной ответственностью "Консультативно-диагностический Центр 78"</t>
  </si>
  <si>
    <t>Общество с ограниченной ответственностью "МедиСкан"</t>
  </si>
  <si>
    <t>Общество с ограниченной ответственностью  "Немецкая семейная клиника"</t>
  </si>
  <si>
    <t>Общество с ограниченной ответственностью "Адамант Медицинская Клиника"</t>
  </si>
  <si>
    <t>Общество с ограниченной ответственностью "Приоритет диагностика"</t>
  </si>
  <si>
    <t>ОБЩЕСТВО С ОГРАНИЧЕННОЙ ОТВЕТСТВЕННОСТЬЮ "МЕДПРОФ"</t>
  </si>
  <si>
    <t>ОБЩЕСТВО С ОГРАНИЧЕННОЙ ОТВЕТСТВЕННОСТЬЮ "МЕДИЦИНСКИЙ ЦЕНТР ГЕВДИ"</t>
  </si>
  <si>
    <t>ОБЩЕСТВО С ОГРАНИЧЕННОЙ ОТВЕТСТВЕННОСТЬЮ "ЭНЕРГИЯ ЗДОРОВЬЯ"</t>
  </si>
  <si>
    <t xml:space="preserve">Общество с ограниченной ответственностью "Доступная медицина" </t>
  </si>
  <si>
    <t xml:space="preserve">Общество с ограниченной ответственностью "Медициснкие услуги" </t>
  </si>
  <si>
    <t>Общество с ограниченной ответственностью "Хирургия ГрандМед"</t>
  </si>
  <si>
    <t>ОБЩЕСТВО С ОГРАНИЧЕННОЙ ОТВЕТСТВЕННОСТЬЮ "МЕДПОМОЩЬ"</t>
  </si>
  <si>
    <t>ОБЩЕСТВО С ОГРАНИЧЕННОЙ ОТВЕТСТВЕННОСТЬЮ "МЕДИЦИНА-КРАСОТА-ЗДОРОВЬЕ"</t>
  </si>
  <si>
    <t xml:space="preserve">Общество с ограниченной ответственностью "Белая линия" </t>
  </si>
  <si>
    <t>ОБЩЕСТВО С ОГРАНИЧЕННОЙ ОТВЕТСТВЕННОСТЬЮ "ЗДОРОВЬЕ"</t>
  </si>
  <si>
    <t>ОБЩЕСТВО С ОГРАНИЧЕННОЙ ОТВЕТСТВЕННОСТЬЮ "НАШЕ ЗДОРОВЬЕ"</t>
  </si>
  <si>
    <t>Общество с ограниченной ответственностью " Реабилитационный центр "ВЕЛЕС"</t>
  </si>
  <si>
    <t>Общество с ограниченной ответственностью "МедМигСервис"</t>
  </si>
  <si>
    <t>ОБЩЕСТВО С ОГРАНИЧЕННОЙ ОТВЕТСТВЕННОСТЬЮ "МЕДИЦИНСКИЙ ЦЕНТР "ДЕЛЬФ"</t>
  </si>
  <si>
    <t>Общество с ограниченной ответственностью "Выбор"</t>
  </si>
  <si>
    <t>САНКТ-ПЕТЕРБУРГСКОЕ ГОСУДАРСТВЕННОЕ БЮДЖЕТНОЕ СТАЦИОНАРНОЕ УЧРЕЖДЕНИЕ СОЦИАЛЬНОГО ОБСЛУЖИВАНИЯ №ДОМ-ИНТЕРНАТ ДЛЯ ПРЕСТАРЕЛЫХ И ИНВАЛИДОВ №1"</t>
  </si>
  <si>
    <t>Общество с ограниченной ответственностью "Инкерман"</t>
  </si>
  <si>
    <t>ОБЩЕСТВО С ОГРАНИЧЕННОЙ ОТВЕТСТВЕННОСТЬЮ "МЕЖДУНАРОДНЫЙ МЕДИЦИНСКИЙ ЦЕНТР"</t>
  </si>
  <si>
    <t>ОБЩЕСТВО С ОГРАНИЧЕННОЙ ОТВЕТСТВЕННОСТЬЮ "МЕДИЦИНСКИЙ ЦЕНТР ГАЙДЕ"</t>
  </si>
  <si>
    <t>ОБЩЕСТВО С ОГРАНИЧЕННОЙ ОТВЕТСТВЕННОСТЬЮ "КДФ-СПБ"</t>
  </si>
  <si>
    <t>ОБЩЕСТВО С ОГРАНИЧЕННОЙ ОТВЕТСТВЕННОСТЬЮ "ГЛАВНАЯ 25"</t>
  </si>
  <si>
    <t>ОБЩЕСТВО С ОГРАНИЧЕННОЙ ОТВЕТСТВЕННОСТЬЮ "МЕДИЦИНСКИЙ ПРЕНАТАЛЬНЫЙ ЦЕНТР"</t>
  </si>
  <si>
    <t>ОБЩЕСТВО С ОГРАНИЧЕННОЙ ОТВЕТСТВЕННОСТЬЮ "СОЛОДЕНТ"</t>
  </si>
  <si>
    <t>ОБЩЕСТВО С ОГРАНИЧЕННОЙ ОТВЕТСТВЕННОСТЬЮ "ДОБРОГО ЗДОРОВЬЯ-2"</t>
  </si>
  <si>
    <t>ОБЩЕСТВО С ОГРАНИЧЕННОЙ ОТВЕТСТВЕННОСТЬЮ "АЛМАДЕНТ"</t>
  </si>
  <si>
    <t>АКЦИОНЕРНОЕ ОБЩЕСТВО "ПЕТЕРБУРГСКИЕ АПТЕКИ"</t>
  </si>
  <si>
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</si>
  <si>
    <t>БАЙКАЛЬСКАЯ АССОЦИАЦИЯ МЕДИЦИНСКИХ ОРГАНИЗАЦИЙ</t>
  </si>
  <si>
    <t>ЧАСТНОЕ УЧРЕЖДЕНИЕ ЗДРАВООХРАНЕНИЯ "МЕДИКО-САНИТАРНАЯ ЧАСТЬ "СИЛОВЫЕ МАШИНЫ"</t>
  </si>
  <si>
    <t>Общество с ограниченной ответственностью "Клиника Будь Здоров"</t>
  </si>
  <si>
    <t>Общество с ограниченной ответственностью "ВитаЛаб"</t>
  </si>
  <si>
    <t>Общество с ограниченной ответственностью "Кабинет томографии Купчино"</t>
  </si>
  <si>
    <t>Общество с ограниченной ответственностью "Фабрика"</t>
  </si>
  <si>
    <t>Индивидуальный предприниматель Затолокина Александра Александровна</t>
  </si>
  <si>
    <t>Общество с ограниченной ответственностью "Международный Центр Фертильности"</t>
  </si>
  <si>
    <t>Общество с ограниченной ответственностью "Медуспех"</t>
  </si>
  <si>
    <t>Общество с ограниченной ответственностью "Мой медицинский центр Высокие технологии"</t>
  </si>
  <si>
    <t>Федеральное государственное бюджетное учреждение "Северо-Западный окружной научно-клинический центр имени Л.Г.Соколова Федерального медико-биологического агентства"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</si>
  <si>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</si>
  <si>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</si>
  <si>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</si>
  <si>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Р.Р.Вредена"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</si>
  <si>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</si>
  <si>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</si>
  <si>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>Санкт-Петербургский филиал ФГАУ "НМИЦ "МНТК "Микрохирургия глаза" им. акад. С.Н. Федорова" Минздрава России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</si>
  <si>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</si>
  <si>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</si>
  <si>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</si>
  <si>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</si>
  <si>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Федеральное государственное бюджетное учреждение "Федеральный научный центр реабилитации инвалидов им. Г.А. Альбрехта" Министерства труда и социальной защиты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</si>
  <si>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</si>
  <si>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</si>
  <si>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</si>
  <si>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имени Д.О.Отта"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</si>
  <si>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</si>
  <si>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</si>
  <si>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</si>
  <si>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 Российской Федерации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</si>
  <si>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</si>
  <si>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</si>
  <si>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</si>
  <si>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</si>
  <si>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</si>
  <si>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>Федеральное государственное казенное учреждение "Поликлиника №4 Федеральной таможенной службы"</t>
  </si>
  <si>
    <t>Федеральное бюджетное учреждение здравоохранения "Центр гигиены и эпидемиологии в городе Санкт-Петербург"</t>
  </si>
  <si>
    <t>ФЕДЕРАЛЬНОЕ ГОСУДАРСТВЕННОЕ БЮДЖЕТНОЕ УЧРЕЖДЕНИЕ "НАУЧНО-КЛИНИЧЕСКИЙ ЦЕНТР ТОКСИКОЛОГИИ ИМЕНИ АКАДЕМИКА С.Н. ГОЛИКОВА ФЕДЕРАЛЬНОГО МЕДИКО-БИОЛОГИЧЕСКОГО АГЕНТСТВА"</t>
  </si>
  <si>
    <t>Федеральное бюджетное учреждение науки "Северо-Западный научный центр гигиены и общественного здоровья"</t>
  </si>
  <si>
    <t>Реестровый номер</t>
  </si>
  <si>
    <t>№ п/п</t>
  </si>
  <si>
    <t>Наименование МО</t>
  </si>
  <si>
    <t>План на 2025 год</t>
  </si>
  <si>
    <t>Корректировка</t>
  </si>
  <si>
    <t>Итого план</t>
  </si>
  <si>
    <t>Предложения по корректировке плановых заданий на 2025 год.</t>
  </si>
  <si>
    <t>ВСЕГО в медицинских организациях</t>
  </si>
  <si>
    <t>Федеральное государственное бюджетное учреждение "Федеральный научно-клинический центр инфекционных болезней Федерального медико-биологического агентства"</t>
  </si>
  <si>
    <t>Сумма, руб.</t>
  </si>
  <si>
    <t>ДС прочий</t>
  </si>
  <si>
    <t>Посещения за единицу объема</t>
  </si>
  <si>
    <t>Школа сахарного диабета</t>
  </si>
  <si>
    <t>Краткие наименования</t>
  </si>
  <si>
    <t xml:space="preserve">Код МО в едином реестре ОМС </t>
  </si>
  <si>
    <t>№ по видам помощи (числовой)</t>
  </si>
  <si>
    <t>№ по видам помощи (текстовый)</t>
  </si>
  <si>
    <t>ПЗ на 2025 год (ТК от 05.03.2025)</t>
  </si>
  <si>
    <t xml:space="preserve">Проект ПЗ на 2025 </t>
  </si>
  <si>
    <t>оказываемой в МО СПб гражданам, застрахованным в СПб</t>
  </si>
  <si>
    <t>Кол-во случаев госпитализаций (стац., дн. стац.), обращений в связи с заболеванием, компл.посещ., посещений, вызовов, исследований и проч. амб.услуг</t>
  </si>
  <si>
    <t>ДГМКЦ ВМТ Раухфуса</t>
  </si>
  <si>
    <t>3.4.9</t>
  </si>
  <si>
    <t>Николаевская больница</t>
  </si>
  <si>
    <t>ГБ40</t>
  </si>
  <si>
    <t>ГКДЦ1</t>
  </si>
  <si>
    <t>ГП24</t>
  </si>
  <si>
    <t>ГП3</t>
  </si>
  <si>
    <t>ГП4</t>
  </si>
  <si>
    <t>ГП14</t>
  </si>
  <si>
    <t>ГП52</t>
  </si>
  <si>
    <t>ГП97</t>
  </si>
  <si>
    <t>ГП99</t>
  </si>
  <si>
    <t>ГП104</t>
  </si>
  <si>
    <t>ГП117</t>
  </si>
  <si>
    <t>ГП54</t>
  </si>
  <si>
    <t>ГП86</t>
  </si>
  <si>
    <t>ГП96</t>
  </si>
  <si>
    <t>ГП112</t>
  </si>
  <si>
    <t>ГП23</t>
  </si>
  <si>
    <t>ГП43</t>
  </si>
  <si>
    <t>КДЦ85</t>
  </si>
  <si>
    <t>ГП71</t>
  </si>
  <si>
    <t>ГП95</t>
  </si>
  <si>
    <t>ГП17</t>
  </si>
  <si>
    <t>ГП107</t>
  </si>
  <si>
    <t>ГП120</t>
  </si>
  <si>
    <t>ГП91</t>
  </si>
  <si>
    <t>ГП93</t>
  </si>
  <si>
    <t>ГП106</t>
  </si>
  <si>
    <t>ГП74</t>
  </si>
  <si>
    <t>ГП21</t>
  </si>
  <si>
    <t>ГП48</t>
  </si>
  <si>
    <t>ГП51</t>
  </si>
  <si>
    <t>ГП6</t>
  </si>
  <si>
    <t>ГП8</t>
  </si>
  <si>
    <t>ГП25</t>
  </si>
  <si>
    <t>ГП77</t>
  </si>
  <si>
    <t>ГП94</t>
  </si>
  <si>
    <t>ГП100</t>
  </si>
  <si>
    <t>ГП34</t>
  </si>
  <si>
    <t>ГП122</t>
  </si>
  <si>
    <t>ГП98</t>
  </si>
  <si>
    <t>ГП102</t>
  </si>
  <si>
    <t>ГП111</t>
  </si>
  <si>
    <t>ГП114</t>
  </si>
  <si>
    <t>ГП1Прим.р-на</t>
  </si>
  <si>
    <t>ГП60</t>
  </si>
  <si>
    <t>ГП56</t>
  </si>
  <si>
    <t>ГП109</t>
  </si>
  <si>
    <t>ГП37</t>
  </si>
  <si>
    <t>ГП38</t>
  </si>
  <si>
    <t>ГП39</t>
  </si>
  <si>
    <t>ИТОГО</t>
  </si>
  <si>
    <t>Сумма</t>
  </si>
  <si>
    <t>Обращения за единицу объема</t>
  </si>
  <si>
    <t>Наименование медицинской организации</t>
  </si>
  <si>
    <t>Фактическая сумма за 2024 год по данным ЕИС с МЭК</t>
  </si>
  <si>
    <t>в т.ч объем по тарифу 772010 ПОЛ АНГИО Консультация сосудистые новообразования (посещение)</t>
  </si>
  <si>
    <t>Фактическая сумма за 2 мес.2025 года по данным ЕИС</t>
  </si>
  <si>
    <t>Проект ПЗ на 2025 год</t>
  </si>
  <si>
    <t>Изменение ПЗ</t>
  </si>
  <si>
    <t>прочий дн.стац.</t>
  </si>
  <si>
    <t>посещения за единицу объема</t>
  </si>
  <si>
    <t>№</t>
  </si>
  <si>
    <t>диспансеризация для оценки репродуктивного здоровья женщин и мужчин</t>
  </si>
  <si>
    <t>Профилактические медицинские осмотры  взрослое население и несовершенолетнии</t>
  </si>
  <si>
    <t>Район</t>
  </si>
  <si>
    <t>Итого корректировка</t>
  </si>
  <si>
    <t>Новый план</t>
  </si>
  <si>
    <t>Новый план (ПРОЕКТ)</t>
  </si>
  <si>
    <t xml:space="preserve">Количество комплексных посещений </t>
  </si>
  <si>
    <t>Стоимость, рубли</t>
  </si>
  <si>
    <t>кол-во случаев</t>
  </si>
  <si>
    <t>количество комплексных посещений</t>
  </si>
  <si>
    <t>расчетная сумма</t>
  </si>
  <si>
    <t>Адмиралтейский</t>
  </si>
  <si>
    <t>Василеостровский</t>
  </si>
  <si>
    <t>СПб ГБУЗ "Городская поликлиника №3"</t>
  </si>
  <si>
    <t>Выборгский</t>
  </si>
  <si>
    <t>СПб ГБУЗ "ГП №63"</t>
  </si>
  <si>
    <t>СПб ГБУЗ "Городская поликлиника № 104"</t>
  </si>
  <si>
    <t>СПб ГБУЗ "Городская поликлиника №97"</t>
  </si>
  <si>
    <t>СПб ГБУЗ "Городская поликлиника №99"</t>
  </si>
  <si>
    <t>СПб ГБУЗ "Городская поликлиника №14"</t>
  </si>
  <si>
    <t>СПб ГБУЗ "Городская поликлиника № 52"</t>
  </si>
  <si>
    <t>СПб ГБУЗ "Городская поликлиника №117"</t>
  </si>
  <si>
    <t>Калининский</t>
  </si>
  <si>
    <t>СПб ГБУЗ "Детская городская поликлиника №29"</t>
  </si>
  <si>
    <t>СПбГБУЗ "Городская поликлиника №118"</t>
  </si>
  <si>
    <t>СПб ГБУЗ "Городская поликлиника №112"</t>
  </si>
  <si>
    <t>СПб ГБУЗ "Городская поликлиника №54"</t>
  </si>
  <si>
    <t>СПб ГБУЗ "Городская поликлиника № 86"</t>
  </si>
  <si>
    <t>СПб ГБУЗ "Городская поликлиника №96"</t>
  </si>
  <si>
    <t>СПб ГБУЗ "Городская поликлиника №76"</t>
  </si>
  <si>
    <t>Кировский</t>
  </si>
  <si>
    <t>СПб ГБУЗ "Городская поликлиника №23"</t>
  </si>
  <si>
    <t>СПб ГБУЗ "Городская поликлиника №43"</t>
  </si>
  <si>
    <t>Колпинский</t>
  </si>
  <si>
    <t>СПб ГБУЗ "Городская поликлиника №72"</t>
  </si>
  <si>
    <t>Красногвардейский</t>
  </si>
  <si>
    <t>СПб ГБУЗ "Городская поликлиника №107"</t>
  </si>
  <si>
    <t>Красносельский</t>
  </si>
  <si>
    <t>СПб ГБУЗ "Городская поликлиника №106"</t>
  </si>
  <si>
    <t>СПб ГБУЗ "Городская поликлиника №91"</t>
  </si>
  <si>
    <t>СПб ГБУЗ "Городская поликлиника №93"</t>
  </si>
  <si>
    <t>Кронштадтский</t>
  </si>
  <si>
    <t>СПб ГБУЗ "Городская поликлиника №74"</t>
  </si>
  <si>
    <t>Курортный</t>
  </si>
  <si>
    <t>СПб ГБУЗ "Городская больница №40"</t>
  </si>
  <si>
    <t>Московский</t>
  </si>
  <si>
    <t>СПб ГБУЗ "Городская поликлиника №21"</t>
  </si>
  <si>
    <t>СПб ГБУЗ "Городская поликлиника №51"</t>
  </si>
  <si>
    <t>Невский</t>
  </si>
  <si>
    <t>СПб ГБУЗ "Городская поликлиника №25 Невского района"</t>
  </si>
  <si>
    <t>СПб ГБУЗ "Городская поликлиника №6"</t>
  </si>
  <si>
    <t>СПб ГБУЗ "Городская поликлиника №77 Невского района"</t>
  </si>
  <si>
    <t>СПб ГБУЗ "Городская поликлиника № 8"</t>
  </si>
  <si>
    <t>СПб ГБУЗ "Городская поликлиника №87"</t>
  </si>
  <si>
    <t>СПб ГБУЗ "Городская поликлиника №94"</t>
  </si>
  <si>
    <t>СПб ГБУЗ "Городская поликлиника №46"</t>
  </si>
  <si>
    <t>СПб ГБУЗ "Городская поликлиника №100"</t>
  </si>
  <si>
    <t>Петроградский</t>
  </si>
  <si>
    <t>СПб ГБУЗ "Городская поликлиника №30"</t>
  </si>
  <si>
    <t>СПб ГБУЗ "Городская поликлиника №32"</t>
  </si>
  <si>
    <t>СПб ГБУЗ "Городская поликлиника №34"</t>
  </si>
  <si>
    <t>Петродворцовый</t>
  </si>
  <si>
    <t>СПб ГБУЗ "Николаевская больница"</t>
  </si>
  <si>
    <t>СПб ГБУЗ "Городская поликлиника №122"</t>
  </si>
  <si>
    <t>Приморский</t>
  </si>
  <si>
    <t>СПб ГБУЗ "Городская поликлиника № 114"</t>
  </si>
  <si>
    <t>СПб ГБУЗ "Городская поликлиника №102"</t>
  </si>
  <si>
    <t>СПб ГБУЗ "Городская поликлиника №111"</t>
  </si>
  <si>
    <t>СПб ГБУЗ "Городская поликлиника №49"</t>
  </si>
  <si>
    <t>Пушкинский</t>
  </si>
  <si>
    <t>СПб ГБУЗ "Городская поликлиника №60 Пушкинского района"</t>
  </si>
  <si>
    <t>Фрунзенский</t>
  </si>
  <si>
    <t>СПб ГБУЗ "Городская поликлиника № 109"</t>
  </si>
  <si>
    <t>СПб ГБУЗ "Городская поликлиника №19"</t>
  </si>
  <si>
    <t>СПб ГБУЗ "Городская поликлиника №78"</t>
  </si>
  <si>
    <t>Центральный</t>
  </si>
  <si>
    <t>СПб ГБУЗ "Городская поликлиника  №39"</t>
  </si>
  <si>
    <t>СПб ГБУЗ "Городская поликлиника №38"</t>
  </si>
  <si>
    <t>ФГБУ СЗОНКЦ им.Л.Г.Соколова ФМБА России</t>
  </si>
  <si>
    <t>Военно-медицинская академия имени С.М.Кирова</t>
  </si>
  <si>
    <t>Поликлиника №4 ФТС России</t>
  </si>
  <si>
    <t>СПб ГУП "Пассажиравтотранс" (МСЧ-70)</t>
  </si>
  <si>
    <t>ЧУЗ "КБ "РЖД-МЕДИЦИНА" Г. С-ПЕТЕРБУРГ"</t>
  </si>
  <si>
    <t>СПб ГАУЗ "Городская поликлиника №40"</t>
  </si>
  <si>
    <t>ООО "ЦСМ "XXI век"</t>
  </si>
  <si>
    <t>СПб ГАУЗ Городская поликлиника № 81</t>
  </si>
  <si>
    <t>ООО "МЦ Эко-безопасность"</t>
  </si>
  <si>
    <t>ООО "Городские поликлиники"</t>
  </si>
  <si>
    <t>Диспансеризация репродуктивного здоровья</t>
  </si>
  <si>
    <t>реестровый номер Мо</t>
  </si>
  <si>
    <t>3.1.2.3</t>
  </si>
  <si>
    <t xml:space="preserve">Всего количество комплексных посещений </t>
  </si>
  <si>
    <t>СПб ГБУЗ "Городская поликлиника №28"</t>
  </si>
  <si>
    <t>СПб ГБУЗ "Городская поликлиника №24"</t>
  </si>
  <si>
    <t>СПб ГБУЗ "Городская поликлиника №27"</t>
  </si>
  <si>
    <t xml:space="preserve">СПб ГБУЗ "Женская консультация № 18" </t>
  </si>
  <si>
    <t>Женская консультация № 16 СПб ГБУЗ "Городская поликлиника №4"</t>
  </si>
  <si>
    <t>СПб ГБУЗ "Детская городская поликлиника №71"</t>
  </si>
  <si>
    <t xml:space="preserve">СПб ГБУЗ "Женская консультация № 22" </t>
  </si>
  <si>
    <t>СПб ГБУЗ "Городская поликлиника № 88"</t>
  </si>
  <si>
    <t>СПб ГБУЗ "Городская поликлиника №71"</t>
  </si>
  <si>
    <t>СПб ГБУЗ "Городская поликлиника № 95"</t>
  </si>
  <si>
    <t>СПб ГБУЗ "Городская поликлиника №22"</t>
  </si>
  <si>
    <t>СПб ГБУЗ "Детская городская поликлиника № 68" 
женская консультация № 8</t>
  </si>
  <si>
    <t>ГБУЗ "Городская поликлиника №17"</t>
  </si>
  <si>
    <t>СПб ГБУЗ "Городская поликлиника №120"</t>
  </si>
  <si>
    <t>Женская консультация СПб ГБУЗ "Родильный дом № 10"</t>
  </si>
  <si>
    <t>СПб ГБУЗ "Городская поликлиника №48"</t>
  </si>
  <si>
    <t>СПб ГБУЗ "Городская поликлиника № 75"</t>
  </si>
  <si>
    <t>Женская консультация № 5"</t>
  </si>
  <si>
    <t>СПБ ГБУЗ "Женская консультация № 33"</t>
  </si>
  <si>
    <t>Женская консультация № 41 СПБ ГБУЗ "ГПЦ № 1"</t>
  </si>
  <si>
    <t>Первый Санкт-Петербургский государственный медицинский 
университет имени И. П. Павлова</t>
  </si>
  <si>
    <t>СПб ГБУЗ "Городская поликлиника №98"</t>
  </si>
  <si>
    <t xml:space="preserve">СПб ГБУЗ "Женская консультация № 40" </t>
  </si>
  <si>
    <t>СПб ГБУЗ "Женская консультация № 44" Пушкинского района</t>
  </si>
  <si>
    <t>СПб ГБУЗ "Городская поликлиника № 44"</t>
  </si>
  <si>
    <t>СПб ГБУЗ "Городская поликлиника № 56"</t>
  </si>
  <si>
    <t>Женская консультация №38 СПб ГБУЗ "Родильный дом № 16"</t>
  </si>
  <si>
    <t>СПб ГБУЗ "Городская поликлиника №37"</t>
  </si>
  <si>
    <t>ФГБОУ ВО "Северо-Западный государственный медицинский
 университет им. И.И. Мечникова" Минздрава России</t>
  </si>
  <si>
    <t>Федеральное государственное бюджетное научное учреждение 
"Институт экспериментальной медицины"</t>
  </si>
  <si>
    <t>Санкт-Петербургская клиническая больница Российской академии наук</t>
  </si>
  <si>
    <t>Посещения в неотложной форме</t>
  </si>
  <si>
    <t>Полное наименование медицинской организации</t>
  </si>
  <si>
    <t xml:space="preserve">Всего ВМП  на 2025 </t>
  </si>
  <si>
    <t xml:space="preserve">Разница </t>
  </si>
  <si>
    <t>объемы</t>
  </si>
  <si>
    <t>сумма (руб.)</t>
  </si>
  <si>
    <t>Разница FP3:FQ4</t>
  </si>
  <si>
    <t>Санкт-Петербургское государственное бюджетное учреждение здравоохранения "Клиническая ревматологическая больница №25  им. В.А. Насоновой"</t>
  </si>
  <si>
    <t>Санкт-Петербургское бюджетное учреждение здравоохранения Клиническая больница Святителя Луки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</si>
  <si>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(онкологический)" имени Н.П.Напалкова</t>
  </si>
  <si>
    <t>Федеральное государственное бюджетное учреждение здравоохранения "Клиническая больница №122 имени Л.Г.Соколова Федерального медико-биологического агентства"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</si>
  <si>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им. Д.О.Отта"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</si>
  <si>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Российской Федерации</t>
  </si>
  <si>
    <t>ЧАСТНОЕ УЧРЕЖДЕНИЕ ЗДРАВООХРАНЕНИЯ "КЛИНИЧЕСКАЯ БОЛЬНИЦА "РЖД-МЕДИЦИНА" ГОРОДА САНКТ-ПЕТЕРБУРГ"</t>
  </si>
  <si>
    <t>Общество с ограниченной ответственностью  "Медклуб"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</si>
  <si>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</si>
  <si>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>Санкт-Петербургское государственное унитарное предприятие пассажирского автомобильного транспорта (МСЧ-70)</t>
  </si>
  <si>
    <t>ВСЕГО по медицинским организациям</t>
  </si>
  <si>
    <t>ВМП база</t>
  </si>
  <si>
    <t>Общество с ограниченной ответственностью "ФАБ" (реестровый номер 780 759) исключен из реестра 24.02.2023</t>
  </si>
  <si>
    <t xml:space="preserve">Заявка на 2025 год </t>
  </si>
  <si>
    <t xml:space="preserve">Проект ПЗ </t>
  </si>
  <si>
    <t>Ст-ть ед. объема, руб</t>
  </si>
  <si>
    <t>2</t>
  </si>
  <si>
    <t>В условиях дневного стационара всего, в т.ч.:</t>
  </si>
  <si>
    <t>2.4</t>
  </si>
  <si>
    <t>леч.катаракты (законч.случ.) дн.стац.</t>
  </si>
  <si>
    <t>2.7</t>
  </si>
  <si>
    <t>3</t>
  </si>
  <si>
    <t>В амбулаторных условиях всего, в т.ч.:</t>
  </si>
  <si>
    <t>3.1</t>
  </si>
  <si>
    <t>Посещения с профилактическими и иными целями, всего, из них:</t>
  </si>
  <si>
    <t>3.1.2</t>
  </si>
  <si>
    <t>посещения в рамках проведения диспансеризации всего, в т.ч.:</t>
  </si>
  <si>
    <t>3.1.3</t>
  </si>
  <si>
    <t>посещения с иными целями , в т.ч.:</t>
  </si>
  <si>
    <t>3.1.3.2</t>
  </si>
  <si>
    <t>3.2</t>
  </si>
  <si>
    <t>3.3</t>
  </si>
  <si>
    <t>Обращения в связи с заболеваниями, всего:</t>
  </si>
  <si>
    <t>3.3.2</t>
  </si>
  <si>
    <t>обращения за единицу объема</t>
  </si>
  <si>
    <t>3.4</t>
  </si>
  <si>
    <t>Проведение отдельных диагностических (лабораторных исследований) в т.ч.:</t>
  </si>
  <si>
    <t>3.4.1</t>
  </si>
  <si>
    <t>компьютерная томография</t>
  </si>
  <si>
    <t>3.4.2</t>
  </si>
  <si>
    <t>магнитно-резонансная томография</t>
  </si>
  <si>
    <t>3.4.3</t>
  </si>
  <si>
    <t>ультразвуковое исследовние сердечно-сосудистой системы</t>
  </si>
  <si>
    <t>3.4.4</t>
  </si>
  <si>
    <t>эндоскопическое диагностическое исследование</t>
  </si>
  <si>
    <t>3.4.7</t>
  </si>
  <si>
    <t>ПЭТ-КТ при онкологических заболеваниях</t>
  </si>
  <si>
    <t>3.4.8</t>
  </si>
  <si>
    <t>ОФЭКТ/КТ</t>
  </si>
  <si>
    <t>школа сахарного диабета</t>
  </si>
  <si>
    <t>3.6</t>
  </si>
  <si>
    <t>Посещения с профилактическими целями центров здоровья</t>
  </si>
  <si>
    <t>В условиях круглосуточного стационара всего, в т.ч.:</t>
  </si>
  <si>
    <t>1.2</t>
  </si>
  <si>
    <t>ВМП в рамках базовой программы (без онкологии) стац.</t>
  </si>
  <si>
    <t>1.3</t>
  </si>
  <si>
    <t>ВМП онкология стац.</t>
  </si>
  <si>
    <t>1.4</t>
  </si>
  <si>
    <t>онкология стац.</t>
  </si>
  <si>
    <t>1.5</t>
  </si>
  <si>
    <t>леч.катаракты (законч.случай) стац.</t>
  </si>
  <si>
    <t>1.7</t>
  </si>
  <si>
    <t>прочий стац.</t>
  </si>
  <si>
    <t>Всего ВМП  на 2025 на 01.04.2025</t>
  </si>
  <si>
    <t>Плановые задания</t>
  </si>
  <si>
    <t>Предложения по корректировке посещений с профилактическими медицинскими осмотрами (всего)</t>
  </si>
  <si>
    <t>Район данные ТФ ОМС</t>
  </si>
  <si>
    <t>Район по РЗО</t>
  </si>
  <si>
    <t xml:space="preserve"> численность прикрепленного  населения репродуктивного возраста</t>
  </si>
  <si>
    <t>количество подлежащих диспансеризация репродуктивного возраста, по оценке репродуктивного здоровья по данным РЗО на 01.01.2025</t>
  </si>
  <si>
    <t xml:space="preserve"> обращеничя мо по диспасеризации репродуктивного возраста, по оценке репродуктивного здоровья по данным РЗО 17.03.2025</t>
  </si>
  <si>
    <t>ПИСЬМА МО</t>
  </si>
  <si>
    <t>ж</t>
  </si>
  <si>
    <t>м</t>
  </si>
  <si>
    <t>Всего</t>
  </si>
  <si>
    <t>женщин</t>
  </si>
  <si>
    <t>мужчин</t>
  </si>
  <si>
    <t xml:space="preserve">Кол-во комплексных посещений </t>
  </si>
  <si>
    <t>(пусто)</t>
  </si>
  <si>
    <t>Иные</t>
  </si>
  <si>
    <t xml:space="preserve">Плановые задания на 2025 год </t>
  </si>
  <si>
    <t>Предложения по корректировке диспансеризации по оценке репродуктивного здоровья</t>
  </si>
  <si>
    <t>Предложения по корректировке плановых заданий на 2025 год (по посещениям в неотложной форме)</t>
  </si>
  <si>
    <t xml:space="preserve">Предложения по корректировке посещений по школе для пациентов с сахарным диабетом </t>
  </si>
  <si>
    <t>Предложения по корректировке плановых заданий на 2025 год(по гемангиомам)</t>
  </si>
  <si>
    <t>Плановые объемы предоставления высокотехнологичной медицинской помощи, в соответствии с разделом I Перечня ВМП, утвержденного постановлением Правительства Российской Федерации "О Программе государственных гарантий бесплатного оказания гражданам медицинской помощи на 2025 год и на плановый период 2026 и 2027 годов". Корректировка от 03.04.2025</t>
  </si>
  <si>
    <t>Приложение №2 к решению заседания Комиссии по разработке территориальной программы обязательного медицинского страхования в Санкт-Петербурге от 04.04.2025 №5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</si>
</sst>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_-* #,##0.00_-;\-* #,##0.00_-;_-* &quot;-&quot;??_-;_-@_-"/>
    <numFmt numFmtId="165" formatCode="_(* #,##0.00_);_(* \(#,##0.00\);_(* &quot;-&quot;??_);_(@_)"/>
    <numFmt numFmtId="166" formatCode="_-* #,##0_-;\-* #,##0_-;_-* &quot;-&quot;??_-;_-@_-"/>
    <numFmt numFmtId="167" formatCode="_-* #,##0.00_р_._-;\-* #,##0.00_р_._-;_-* &quot;-&quot;??_р_._-;_-@_-"/>
    <numFmt numFmtId="168" formatCode="#,##0.0"/>
    <numFmt numFmtId="169" formatCode="#,##0.00\ &quot;₽&quot;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9"/>
      <color rgb="FF9933FF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84">
    <xf numFmtId="0" fontId="0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25" fillId="0" borderId="0"/>
    <xf numFmtId="0" fontId="26" fillId="0" borderId="0" applyFill="0" applyProtection="0"/>
    <xf numFmtId="0" fontId="26" fillId="0" borderId="0" applyFill="0" applyProtection="0"/>
    <xf numFmtId="0" fontId="25" fillId="0" borderId="0"/>
    <xf numFmtId="0" fontId="25" fillId="0" borderId="0"/>
    <xf numFmtId="0" fontId="26" fillId="0" borderId="0" applyFill="0" applyProtection="0"/>
    <xf numFmtId="0" fontId="26" fillId="0" borderId="0" applyFill="0" applyProtection="0"/>
    <xf numFmtId="9" fontId="13" fillId="0" borderId="0" applyFont="0" applyFill="0" applyBorder="0" applyAlignment="0" applyProtection="0"/>
    <xf numFmtId="0" fontId="12" fillId="0" borderId="0"/>
    <xf numFmtId="0" fontId="27" fillId="0" borderId="0"/>
    <xf numFmtId="165" fontId="25" fillId="0" borderId="0" applyFont="0" applyFill="0" applyBorder="0" applyAlignment="0" applyProtection="0"/>
    <xf numFmtId="0" fontId="12" fillId="0" borderId="0"/>
    <xf numFmtId="0" fontId="28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9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1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0" fontId="5" fillId="0" borderId="0"/>
    <xf numFmtId="0" fontId="26" fillId="0" borderId="0" applyFill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25" fillId="0" borderId="0"/>
    <xf numFmtId="0" fontId="38" fillId="0" borderId="0"/>
    <xf numFmtId="0" fontId="4" fillId="0" borderId="0"/>
    <xf numFmtId="0" fontId="4" fillId="0" borderId="0"/>
    <xf numFmtId="0" fontId="3" fillId="0" borderId="0"/>
    <xf numFmtId="9" fontId="25" fillId="0" borderId="0" applyFont="0" applyFill="0" applyBorder="0" applyAlignment="0" applyProtection="0"/>
    <xf numFmtId="0" fontId="3" fillId="0" borderId="0"/>
    <xf numFmtId="0" fontId="26" fillId="0" borderId="0" applyFill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5">
    <xf numFmtId="0" fontId="0" fillId="0" borderId="0" xfId="0"/>
    <xf numFmtId="3" fontId="19" fillId="0" borderId="1" xfId="0" applyNumberFormat="1" applyFont="1" applyFill="1" applyBorder="1"/>
    <xf numFmtId="0" fontId="20" fillId="0" borderId="0" xfId="0" applyFont="1" applyFill="1"/>
    <xf numFmtId="0" fontId="0" fillId="0" borderId="0" xfId="0" applyFill="1"/>
    <xf numFmtId="0" fontId="20" fillId="0" borderId="0" xfId="0" applyFont="1" applyFill="1" applyAlignment="1">
      <alignment horizontal="center" vertical="center" wrapText="1"/>
    </xf>
    <xf numFmtId="3" fontId="17" fillId="0" borderId="1" xfId="3" applyNumberFormat="1" applyFont="1" applyFill="1" applyBorder="1" applyAlignment="1">
      <alignment horizontal="center" vertical="center"/>
    </xf>
    <xf numFmtId="3" fontId="18" fillId="0" borderId="1" xfId="2" applyNumberFormat="1" applyFont="1" applyFill="1" applyBorder="1"/>
    <xf numFmtId="49" fontId="17" fillId="0" borderId="1" xfId="3" applyNumberFormat="1" applyFont="1" applyFill="1" applyBorder="1" applyAlignment="1">
      <alignment horizontal="left" vertical="center" wrapText="1"/>
    </xf>
    <xf numFmtId="49" fontId="17" fillId="0" borderId="1" xfId="3" quotePrefix="1" applyNumberFormat="1" applyFont="1" applyFill="1" applyBorder="1" applyAlignment="1">
      <alignment horizontal="left" vertical="center" wrapText="1"/>
    </xf>
    <xf numFmtId="3" fontId="17" fillId="0" borderId="1" xfId="3" quotePrefix="1" applyNumberFormat="1" applyFont="1" applyFill="1" applyBorder="1" applyAlignment="1">
      <alignment horizontal="left" vertical="center" wrapText="1"/>
    </xf>
    <xf numFmtId="2" fontId="17" fillId="0" borderId="1" xfId="3" applyNumberFormat="1" applyFont="1" applyFill="1" applyBorder="1" applyAlignment="1" applyProtection="1">
      <alignment horizontal="left" vertical="center" wrapText="1"/>
    </xf>
    <xf numFmtId="3" fontId="17" fillId="0" borderId="1" xfId="4" applyNumberFormat="1" applyFont="1" applyFill="1" applyBorder="1" applyAlignment="1">
      <alignment horizontal="center" vertical="center"/>
    </xf>
    <xf numFmtId="49" fontId="17" fillId="0" borderId="1" xfId="4" applyNumberFormat="1" applyFont="1" applyFill="1" applyBorder="1" applyAlignment="1">
      <alignment horizontal="left" vertical="center" wrapText="1"/>
    </xf>
    <xf numFmtId="2" fontId="17" fillId="0" borderId="1" xfId="4" applyNumberFormat="1" applyFont="1" applyFill="1" applyBorder="1" applyAlignment="1" applyProtection="1">
      <alignment horizontal="left" vertical="center" wrapText="1"/>
    </xf>
    <xf numFmtId="49" fontId="17" fillId="0" borderId="1" xfId="4" quotePrefix="1" applyNumberFormat="1" applyFont="1" applyFill="1" applyBorder="1" applyAlignment="1">
      <alignment horizontal="left" vertical="center" wrapText="1"/>
    </xf>
    <xf numFmtId="3" fontId="17" fillId="0" borderId="1" xfId="3" applyNumberFormat="1" applyFont="1" applyFill="1" applyBorder="1" applyAlignment="1">
      <alignment horizontal="left" vertical="center" wrapText="1"/>
    </xf>
    <xf numFmtId="49" fontId="17" fillId="0" borderId="1" xfId="3" applyNumberFormat="1" applyFont="1" applyFill="1" applyBorder="1" applyAlignment="1" applyProtection="1">
      <alignment horizontal="left" vertical="center" wrapText="1"/>
    </xf>
    <xf numFmtId="3" fontId="18" fillId="0" borderId="1" xfId="3" applyNumberFormat="1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left" vertical="center" wrapText="1"/>
    </xf>
    <xf numFmtId="3" fontId="18" fillId="0" borderId="1" xfId="4" applyNumberFormat="1" applyFont="1" applyFill="1" applyBorder="1" applyAlignment="1">
      <alignment horizontal="right"/>
    </xf>
    <xf numFmtId="166" fontId="0" fillId="0" borderId="0" xfId="33" applyNumberFormat="1" applyFont="1" applyFill="1"/>
    <xf numFmtId="166" fontId="0" fillId="0" borderId="0" xfId="0" applyNumberFormat="1" applyFill="1"/>
    <xf numFmtId="3" fontId="19" fillId="2" borderId="1" xfId="0" applyNumberFormat="1" applyFont="1" applyFill="1" applyBorder="1"/>
    <xf numFmtId="3" fontId="17" fillId="0" borderId="2" xfId="2" applyNumberFormat="1" applyFont="1" applyFill="1" applyBorder="1"/>
    <xf numFmtId="3" fontId="17" fillId="0" borderId="6" xfId="3" applyNumberFormat="1" applyFont="1" applyFill="1" applyBorder="1" applyAlignment="1">
      <alignment horizontal="center" vertical="center"/>
    </xf>
    <xf numFmtId="1" fontId="17" fillId="0" borderId="6" xfId="1" applyNumberFormat="1" applyFont="1" applyFill="1" applyBorder="1" applyAlignment="1">
      <alignment horizontal="center" vertical="center"/>
    </xf>
    <xf numFmtId="0" fontId="17" fillId="0" borderId="6" xfId="1" applyFont="1" applyFill="1" applyBorder="1" applyAlignment="1">
      <alignment horizontal="left" vertical="center" wrapText="1"/>
    </xf>
    <xf numFmtId="3" fontId="18" fillId="0" borderId="6" xfId="2" applyNumberFormat="1" applyFont="1" applyFill="1" applyBorder="1"/>
    <xf numFmtId="3" fontId="17" fillId="0" borderId="6" xfId="2" applyNumberFormat="1" applyFont="1" applyFill="1" applyBorder="1"/>
    <xf numFmtId="3" fontId="19" fillId="0" borderId="6" xfId="0" applyNumberFormat="1" applyFont="1" applyFill="1" applyBorder="1"/>
    <xf numFmtId="3" fontId="23" fillId="0" borderId="6" xfId="0" applyNumberFormat="1" applyFont="1" applyFill="1" applyBorder="1"/>
    <xf numFmtId="0" fontId="21" fillId="0" borderId="7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17" fillId="2" borderId="2" xfId="54" applyFont="1" applyFill="1" applyBorder="1" applyAlignment="1">
      <alignment horizontal="left" vertical="center" wrapText="1"/>
    </xf>
    <xf numFmtId="3" fontId="41" fillId="2" borderId="2" xfId="11" applyNumberFormat="1" applyFont="1" applyFill="1" applyBorder="1" applyAlignment="1">
      <alignment vertical="center" wrapText="1"/>
    </xf>
    <xf numFmtId="3" fontId="40" fillId="2" borderId="2" xfId="11" applyNumberFormat="1" applyFont="1" applyFill="1" applyBorder="1" applyAlignment="1">
      <alignment vertical="center" wrapText="1"/>
    </xf>
    <xf numFmtId="49" fontId="17" fillId="2" borderId="2" xfId="17" quotePrefix="1" applyNumberFormat="1" applyFont="1" applyFill="1" applyBorder="1" applyAlignment="1">
      <alignment horizontal="left" vertical="center" wrapText="1"/>
    </xf>
    <xf numFmtId="3" fontId="40" fillId="2" borderId="3" xfId="11" applyNumberFormat="1" applyFont="1" applyFill="1" applyBorder="1" applyAlignment="1">
      <alignment vertical="center" wrapText="1"/>
    </xf>
    <xf numFmtId="49" fontId="17" fillId="2" borderId="5" xfId="17" quotePrefix="1" applyNumberFormat="1" applyFont="1" applyFill="1" applyBorder="1" applyAlignment="1">
      <alignment horizontal="left" vertical="center" wrapText="1"/>
    </xf>
    <xf numFmtId="3" fontId="18" fillId="0" borderId="2" xfId="2" applyNumberFormat="1" applyFont="1" applyFill="1" applyBorder="1"/>
    <xf numFmtId="0" fontId="0" fillId="2" borderId="0" xfId="0" applyFill="1" applyBorder="1" applyAlignment="1">
      <alignment vertical="center" wrapText="1"/>
    </xf>
    <xf numFmtId="0" fontId="0" fillId="2" borderId="0" xfId="0" applyFill="1" applyBorder="1"/>
    <xf numFmtId="2" fontId="17" fillId="2" borderId="0" xfId="3" applyNumberFormat="1" applyFont="1" applyFill="1" applyBorder="1" applyAlignment="1" applyProtection="1">
      <alignment horizontal="left" vertical="center"/>
    </xf>
    <xf numFmtId="49" fontId="32" fillId="2" borderId="15" xfId="71" applyNumberFormat="1" applyFont="1" applyFill="1" applyBorder="1" applyAlignment="1">
      <alignment horizontal="center" vertical="center"/>
    </xf>
    <xf numFmtId="0" fontId="18" fillId="2" borderId="15" xfId="71" applyFont="1" applyFill="1" applyBorder="1" applyAlignment="1">
      <alignment horizontal="left" vertical="center" wrapText="1"/>
    </xf>
    <xf numFmtId="3" fontId="17" fillId="0" borderId="15" xfId="2" applyNumberFormat="1" applyFont="1" applyBorder="1"/>
    <xf numFmtId="49" fontId="31" fillId="2" borderId="15" xfId="71" applyNumberFormat="1" applyFont="1" applyFill="1" applyBorder="1" applyAlignment="1">
      <alignment horizontal="center" vertical="center"/>
    </xf>
    <xf numFmtId="0" fontId="17" fillId="2" borderId="15" xfId="71" applyFont="1" applyFill="1" applyBorder="1" applyAlignment="1">
      <alignment horizontal="left" vertical="center" wrapText="1"/>
    </xf>
    <xf numFmtId="3" fontId="19" fillId="2" borderId="6" xfId="0" applyNumberFormat="1" applyFont="1" applyFill="1" applyBorder="1"/>
    <xf numFmtId="0" fontId="2" fillId="2" borderId="0" xfId="69" applyFill="1"/>
    <xf numFmtId="3" fontId="39" fillId="2" borderId="15" xfId="73" applyNumberFormat="1" applyFont="1" applyFill="1" applyBorder="1" applyAlignment="1">
      <alignment horizontal="center" vertical="center" wrapText="1"/>
    </xf>
    <xf numFmtId="3" fontId="40" fillId="2" borderId="15" xfId="73" applyNumberFormat="1" applyFont="1" applyFill="1" applyBorder="1" applyAlignment="1">
      <alignment horizontal="center" vertical="center" wrapText="1"/>
    </xf>
    <xf numFmtId="3" fontId="41" fillId="2" borderId="15" xfId="11" applyNumberFormat="1" applyFont="1" applyFill="1" applyBorder="1" applyAlignment="1">
      <alignment vertical="center" wrapText="1"/>
    </xf>
    <xf numFmtId="0" fontId="40" fillId="2" borderId="15" xfId="13" applyNumberFormat="1" applyFont="1" applyFill="1" applyBorder="1" applyAlignment="1">
      <alignment vertical="center" wrapText="1"/>
    </xf>
    <xf numFmtId="168" fontId="17" fillId="2" borderId="15" xfId="13" applyNumberFormat="1" applyFont="1" applyFill="1" applyBorder="1" applyAlignment="1">
      <alignment horizontal="left" vertical="center" wrapText="1"/>
    </xf>
    <xf numFmtId="0" fontId="40" fillId="2" borderId="15" xfId="14" applyNumberFormat="1" applyFont="1" applyFill="1" applyBorder="1" applyAlignment="1">
      <alignment vertical="center" wrapText="1"/>
    </xf>
    <xf numFmtId="3" fontId="40" fillId="2" borderId="15" xfId="11" applyNumberFormat="1" applyFont="1" applyFill="1" applyBorder="1" applyAlignment="1">
      <alignment vertical="center" wrapText="1"/>
    </xf>
    <xf numFmtId="3" fontId="40" fillId="2" borderId="17" xfId="0" applyNumberFormat="1" applyFont="1" applyFill="1" applyBorder="1" applyAlignment="1">
      <alignment vertical="center" wrapText="1"/>
    </xf>
    <xf numFmtId="0" fontId="40" fillId="2" borderId="15" xfId="0" applyNumberFormat="1" applyFont="1" applyFill="1" applyBorder="1" applyAlignment="1">
      <alignment vertical="center" wrapText="1"/>
    </xf>
    <xf numFmtId="49" fontId="40" fillId="2" borderId="13" xfId="0" applyNumberFormat="1" applyFont="1" applyFill="1" applyBorder="1" applyAlignment="1">
      <alignment vertical="center" wrapText="1"/>
    </xf>
    <xf numFmtId="49" fontId="40" fillId="2" borderId="19" xfId="0" applyNumberFormat="1" applyFont="1" applyFill="1" applyBorder="1" applyAlignment="1">
      <alignment vertical="center" wrapText="1"/>
    </xf>
    <xf numFmtId="49" fontId="40" fillId="2" borderId="19" xfId="0" quotePrefix="1" applyNumberFormat="1" applyFont="1" applyFill="1" applyBorder="1" applyAlignment="1">
      <alignment vertical="center" wrapText="1"/>
    </xf>
    <xf numFmtId="3" fontId="40" fillId="2" borderId="19" xfId="0" quotePrefix="1" applyNumberFormat="1" applyFont="1" applyFill="1" applyBorder="1" applyAlignment="1">
      <alignment vertical="center" wrapText="1"/>
    </xf>
    <xf numFmtId="3" fontId="40" fillId="2" borderId="15" xfId="0" applyNumberFormat="1" applyFont="1" applyFill="1" applyBorder="1" applyAlignment="1">
      <alignment vertical="center" wrapText="1"/>
    </xf>
    <xf numFmtId="49" fontId="40" fillId="2" borderId="15" xfId="0" quotePrefix="1" applyNumberFormat="1" applyFont="1" applyFill="1" applyBorder="1" applyAlignment="1">
      <alignment vertical="center" wrapText="1"/>
    </xf>
    <xf numFmtId="3" fontId="35" fillId="2" borderId="2" xfId="60" applyNumberFormat="1" applyFont="1" applyFill="1" applyBorder="1" applyAlignment="1">
      <alignment horizontal="centerContinuous" vertical="center" wrapText="1"/>
    </xf>
    <xf numFmtId="0" fontId="35" fillId="2" borderId="0" xfId="60" applyFont="1" applyFill="1"/>
    <xf numFmtId="0" fontId="18" fillId="2" borderId="17" xfId="60" applyFont="1" applyFill="1" applyBorder="1" applyAlignment="1"/>
    <xf numFmtId="3" fontId="18" fillId="2" borderId="2" xfId="60" applyNumberFormat="1" applyFont="1" applyFill="1" applyBorder="1" applyAlignment="1">
      <alignment horizontal="right" vertical="center" wrapText="1"/>
    </xf>
    <xf numFmtId="3" fontId="35" fillId="2" borderId="2" xfId="60" applyNumberFormat="1" applyFont="1" applyFill="1" applyBorder="1" applyAlignment="1">
      <alignment horizontal="center" vertical="center" wrapText="1"/>
    </xf>
    <xf numFmtId="0" fontId="17" fillId="2" borderId="0" xfId="60" applyFont="1" applyFill="1"/>
    <xf numFmtId="0" fontId="17" fillId="2" borderId="0" xfId="60" applyFont="1" applyFill="1" applyAlignment="1"/>
    <xf numFmtId="3" fontId="17" fillId="2" borderId="0" xfId="60" applyNumberFormat="1" applyFont="1" applyFill="1" applyAlignment="1"/>
    <xf numFmtId="3" fontId="17" fillId="2" borderId="0" xfId="60" applyNumberFormat="1" applyFont="1" applyFill="1" applyBorder="1" applyAlignment="1"/>
    <xf numFmtId="3" fontId="35" fillId="2" borderId="2" xfId="80" applyNumberFormat="1" applyFont="1" applyFill="1" applyBorder="1" applyAlignment="1">
      <alignment horizontal="centerContinuous" vertical="center" wrapText="1"/>
    </xf>
    <xf numFmtId="3" fontId="34" fillId="2" borderId="0" xfId="80" applyNumberFormat="1" applyFont="1" applyFill="1" applyBorder="1" applyAlignment="1">
      <alignment horizontal="center" vertical="center" wrapText="1"/>
    </xf>
    <xf numFmtId="1" fontId="31" fillId="2" borderId="2" xfId="81" applyNumberFormat="1" applyFont="1" applyFill="1" applyBorder="1" applyAlignment="1">
      <alignment horizontal="center" vertical="center"/>
    </xf>
    <xf numFmtId="49" fontId="31" fillId="2" borderId="2" xfId="81" applyNumberFormat="1" applyFont="1" applyFill="1" applyBorder="1" applyAlignment="1">
      <alignment horizontal="center" vertical="center"/>
    </xf>
    <xf numFmtId="0" fontId="34" fillId="2" borderId="2" xfId="60" applyFont="1" applyFill="1" applyBorder="1" applyAlignment="1">
      <alignment horizontal="centerContinuous" vertical="center" wrapText="1"/>
    </xf>
    <xf numFmtId="0" fontId="34" fillId="2" borderId="17" xfId="60" applyFont="1" applyFill="1" applyBorder="1" applyAlignment="1">
      <alignment horizontal="centerContinuous" vertical="center"/>
    </xf>
    <xf numFmtId="0" fontId="34" fillId="2" borderId="18" xfId="60" applyFont="1" applyFill="1" applyBorder="1" applyAlignment="1">
      <alignment horizontal="centerContinuous" vertical="center"/>
    </xf>
    <xf numFmtId="3" fontId="35" fillId="2" borderId="0" xfId="80" applyNumberFormat="1" applyFont="1" applyFill="1" applyBorder="1" applyAlignment="1">
      <alignment horizontal="center" vertical="center" wrapText="1"/>
    </xf>
    <xf numFmtId="169" fontId="34" fillId="2" borderId="2" xfId="60" applyNumberFormat="1" applyFont="1" applyFill="1" applyBorder="1" applyAlignment="1">
      <alignment horizontal="centerContinuous" vertical="center" wrapText="1"/>
    </xf>
    <xf numFmtId="169" fontId="34" fillId="2" borderId="17" xfId="60" applyNumberFormat="1" applyFont="1" applyFill="1" applyBorder="1" applyAlignment="1">
      <alignment horizontal="centerContinuous" vertical="center" wrapText="1"/>
    </xf>
    <xf numFmtId="169" fontId="34" fillId="2" borderId="18" xfId="60" applyNumberFormat="1" applyFont="1" applyFill="1" applyBorder="1" applyAlignment="1">
      <alignment horizontal="centerContinuous" vertical="center" wrapText="1"/>
    </xf>
    <xf numFmtId="0" fontId="36" fillId="2" borderId="2" xfId="60" applyFont="1" applyFill="1" applyBorder="1" applyAlignment="1">
      <alignment horizontal="center" vertical="center" wrapText="1"/>
    </xf>
    <xf numFmtId="0" fontId="35" fillId="2" borderId="2" xfId="60" applyFont="1" applyFill="1" applyBorder="1" applyAlignment="1">
      <alignment horizontal="center" vertical="center" wrapText="1"/>
    </xf>
    <xf numFmtId="0" fontId="35" fillId="2" borderId="11" xfId="60" applyFont="1" applyFill="1" applyBorder="1" applyAlignment="1">
      <alignment horizontal="center" vertical="center" wrapText="1"/>
    </xf>
    <xf numFmtId="0" fontId="18" fillId="2" borderId="2" xfId="60" applyFont="1" applyFill="1" applyBorder="1" applyAlignment="1">
      <alignment horizontal="center" vertical="center" wrapText="1"/>
    </xf>
    <xf numFmtId="0" fontId="18" fillId="2" borderId="2" xfId="60" applyFont="1" applyFill="1" applyBorder="1" applyAlignment="1">
      <alignment horizontal="center" vertical="center"/>
    </xf>
    <xf numFmtId="0" fontId="18" fillId="2" borderId="2" xfId="60" applyFont="1" applyFill="1" applyBorder="1"/>
    <xf numFmtId="3" fontId="18" fillId="2" borderId="2" xfId="60" applyNumberFormat="1" applyFont="1" applyFill="1" applyBorder="1" applyAlignment="1">
      <alignment horizontal="center" vertical="center"/>
    </xf>
    <xf numFmtId="3" fontId="18" fillId="2" borderId="0" xfId="60" applyNumberFormat="1" applyFont="1" applyFill="1" applyBorder="1" applyAlignment="1">
      <alignment horizontal="center" vertical="center"/>
    </xf>
    <xf numFmtId="3" fontId="34" fillId="2" borderId="2" xfId="60" applyNumberFormat="1" applyFont="1" applyFill="1" applyBorder="1" applyAlignment="1">
      <alignment horizontal="right" wrapText="1"/>
    </xf>
    <xf numFmtId="0" fontId="18" fillId="2" borderId="0" xfId="60" applyFont="1" applyFill="1"/>
    <xf numFmtId="0" fontId="17" fillId="2" borderId="2" xfId="60" applyFont="1" applyFill="1" applyBorder="1" applyAlignment="1"/>
    <xf numFmtId="0" fontId="17" fillId="2" borderId="2" xfId="60" applyFont="1" applyFill="1" applyBorder="1"/>
    <xf numFmtId="0" fontId="17" fillId="2" borderId="2" xfId="60" applyFont="1" applyFill="1" applyBorder="1" applyAlignment="1">
      <alignment horizontal="center"/>
    </xf>
    <xf numFmtId="3" fontId="17" fillId="2" borderId="2" xfId="60" applyNumberFormat="1" applyFont="1" applyFill="1" applyBorder="1" applyAlignment="1"/>
    <xf numFmtId="3" fontId="35" fillId="2" borderId="2" xfId="60" applyNumberFormat="1" applyFont="1" applyFill="1" applyBorder="1"/>
    <xf numFmtId="3" fontId="35" fillId="2" borderId="0" xfId="60" applyNumberFormat="1" applyFont="1" applyFill="1" applyBorder="1"/>
    <xf numFmtId="3" fontId="30" fillId="2" borderId="2" xfId="82" applyNumberFormat="1" applyFont="1" applyFill="1" applyBorder="1" applyAlignment="1">
      <alignment horizontal="center"/>
    </xf>
    <xf numFmtId="3" fontId="30" fillId="2" borderId="2" xfId="82" applyNumberFormat="1" applyFont="1" applyFill="1" applyBorder="1" applyAlignment="1"/>
    <xf numFmtId="3" fontId="35" fillId="2" borderId="2" xfId="60" applyNumberFormat="1" applyFont="1" applyFill="1" applyBorder="1" applyAlignment="1">
      <alignment horizontal="right"/>
    </xf>
    <xf numFmtId="3" fontId="30" fillId="2" borderId="2" xfId="82" applyNumberFormat="1" applyFont="1" applyFill="1" applyBorder="1" applyAlignment="1">
      <alignment wrapText="1"/>
    </xf>
    <xf numFmtId="3" fontId="30" fillId="2" borderId="2" xfId="82" applyNumberFormat="1" applyFont="1" applyFill="1" applyBorder="1" applyAlignment="1">
      <alignment horizontal="center" vertical="center" wrapText="1"/>
    </xf>
    <xf numFmtId="49" fontId="17" fillId="2" borderId="2" xfId="60" applyNumberFormat="1" applyFont="1" applyFill="1" applyBorder="1" applyAlignment="1">
      <alignment horizontal="center" vertical="center" wrapText="1"/>
    </xf>
    <xf numFmtId="3" fontId="35" fillId="2" borderId="2" xfId="82" applyNumberFormat="1" applyFont="1" applyFill="1" applyBorder="1" applyAlignment="1">
      <alignment horizontal="center"/>
    </xf>
    <xf numFmtId="3" fontId="35" fillId="2" borderId="2" xfId="82" applyNumberFormat="1" applyFont="1" applyFill="1" applyBorder="1" applyAlignment="1"/>
    <xf numFmtId="3" fontId="19" fillId="2" borderId="2" xfId="80" applyNumberFormat="1" applyFont="1" applyFill="1" applyBorder="1" applyAlignment="1">
      <alignment horizontal="right" wrapText="1"/>
    </xf>
    <xf numFmtId="3" fontId="35" fillId="2" borderId="2" xfId="82" applyNumberFormat="1" applyFont="1" applyFill="1" applyBorder="1" applyAlignment="1">
      <alignment horizontal="center" vertical="center" wrapText="1"/>
    </xf>
    <xf numFmtId="3" fontId="35" fillId="2" borderId="2" xfId="82" applyNumberFormat="1" applyFont="1" applyFill="1" applyBorder="1" applyAlignment="1">
      <alignment wrapText="1"/>
    </xf>
    <xf numFmtId="0" fontId="17" fillId="2" borderId="0" xfId="60" applyFont="1" applyFill="1" applyBorder="1" applyAlignment="1"/>
    <xf numFmtId="3" fontId="17" fillId="2" borderId="0" xfId="83" quotePrefix="1" applyNumberFormat="1" applyFont="1" applyFill="1" applyBorder="1" applyAlignment="1">
      <alignment horizontal="center" vertical="center" wrapText="1"/>
    </xf>
    <xf numFmtId="3" fontId="17" fillId="2" borderId="0" xfId="83" quotePrefix="1" applyNumberFormat="1" applyFont="1" applyFill="1" applyBorder="1" applyAlignment="1">
      <alignment horizontal="left" vertical="center"/>
    </xf>
    <xf numFmtId="3" fontId="17" fillId="2" borderId="0" xfId="83" quotePrefix="1" applyNumberFormat="1" applyFont="1" applyFill="1" applyBorder="1" applyAlignment="1">
      <alignment horizontal="left" vertical="top"/>
    </xf>
    <xf numFmtId="3" fontId="35" fillId="2" borderId="0" xfId="60" applyNumberFormat="1" applyFont="1" applyFill="1" applyBorder="1" applyAlignment="1">
      <alignment horizontal="right"/>
    </xf>
    <xf numFmtId="0" fontId="17" fillId="2" borderId="0" xfId="60" applyFont="1" applyFill="1" applyBorder="1"/>
    <xf numFmtId="0" fontId="35" fillId="2" borderId="0" xfId="60" applyFont="1" applyFill="1" applyBorder="1"/>
    <xf numFmtId="4" fontId="35" fillId="2" borderId="0" xfId="60" applyNumberFormat="1" applyFont="1" applyFill="1"/>
    <xf numFmtId="0" fontId="20" fillId="2" borderId="0" xfId="69" applyFont="1" applyFill="1"/>
    <xf numFmtId="3" fontId="31" fillId="2" borderId="15" xfId="70" applyNumberFormat="1" applyFont="1" applyFill="1" applyBorder="1" applyAlignment="1">
      <alignment horizontal="center" vertical="center"/>
    </xf>
    <xf numFmtId="1" fontId="32" fillId="2" borderId="15" xfId="71" applyNumberFormat="1" applyFont="1" applyFill="1" applyBorder="1" applyAlignment="1">
      <alignment horizontal="center" vertical="center"/>
    </xf>
    <xf numFmtId="49" fontId="17" fillId="2" borderId="15" xfId="70" quotePrefix="1" applyNumberFormat="1" applyFont="1" applyFill="1" applyBorder="1" applyAlignment="1">
      <alignment horizontal="left" vertical="center" wrapText="1"/>
    </xf>
    <xf numFmtId="3" fontId="18" fillId="2" borderId="15" xfId="2" applyNumberFormat="1" applyFont="1" applyFill="1" applyBorder="1"/>
    <xf numFmtId="3" fontId="17" fillId="2" borderId="15" xfId="2" applyNumberFormat="1" applyFont="1" applyFill="1" applyBorder="1"/>
    <xf numFmtId="1" fontId="31" fillId="2" borderId="15" xfId="71" applyNumberFormat="1" applyFont="1" applyFill="1" applyBorder="1" applyAlignment="1">
      <alignment horizontal="center" vertical="center"/>
    </xf>
    <xf numFmtId="0" fontId="17" fillId="2" borderId="15" xfId="72" applyFont="1" applyFill="1" applyBorder="1" applyAlignment="1">
      <alignment horizontal="left" vertical="center" wrapText="1"/>
    </xf>
    <xf numFmtId="2" fontId="17" fillId="2" borderId="15" xfId="70" applyNumberFormat="1" applyFont="1" applyFill="1" applyBorder="1" applyAlignment="1" applyProtection="1">
      <alignment horizontal="left" vertical="center" wrapText="1"/>
    </xf>
    <xf numFmtId="3" fontId="42" fillId="2" borderId="15" xfId="70" applyNumberFormat="1" applyFont="1" applyFill="1" applyBorder="1" applyAlignment="1">
      <alignment horizontal="center" vertical="center"/>
    </xf>
    <xf numFmtId="1" fontId="43" fillId="2" borderId="15" xfId="71" applyNumberFormat="1" applyFont="1" applyFill="1" applyBorder="1" applyAlignment="1">
      <alignment horizontal="center" vertical="center"/>
    </xf>
    <xf numFmtId="49" fontId="43" fillId="2" borderId="15" xfId="71" applyNumberFormat="1" applyFont="1" applyFill="1" applyBorder="1" applyAlignment="1">
      <alignment horizontal="center" vertical="center"/>
    </xf>
    <xf numFmtId="0" fontId="37" fillId="2" borderId="15" xfId="71" applyFont="1" applyFill="1" applyBorder="1" applyAlignment="1">
      <alignment horizontal="left" vertical="center" wrapText="1"/>
    </xf>
    <xf numFmtId="3" fontId="19" fillId="2" borderId="15" xfId="2" applyNumberFormat="1" applyFont="1" applyFill="1" applyBorder="1"/>
    <xf numFmtId="1" fontId="44" fillId="2" borderId="15" xfId="71" applyNumberFormat="1" applyFont="1" applyFill="1" applyBorder="1" applyAlignment="1">
      <alignment horizontal="center" vertical="center"/>
    </xf>
    <xf numFmtId="49" fontId="44" fillId="2" borderId="15" xfId="71" applyNumberFormat="1" applyFont="1" applyFill="1" applyBorder="1" applyAlignment="1">
      <alignment horizontal="center" vertical="center"/>
    </xf>
    <xf numFmtId="0" fontId="45" fillId="2" borderId="15" xfId="72" applyFont="1" applyFill="1" applyBorder="1" applyAlignment="1">
      <alignment horizontal="left" vertical="center" wrapText="1"/>
    </xf>
    <xf numFmtId="0" fontId="37" fillId="2" borderId="15" xfId="72" applyFont="1" applyFill="1" applyBorder="1" applyAlignment="1">
      <alignment horizontal="left" vertical="center" wrapText="1"/>
    </xf>
    <xf numFmtId="0" fontId="34" fillId="2" borderId="2" xfId="60" applyFont="1" applyFill="1" applyBorder="1" applyAlignment="1">
      <alignment horizontal="center" vertical="center"/>
    </xf>
    <xf numFmtId="49" fontId="31" fillId="2" borderId="17" xfId="78" applyNumberFormat="1" applyFont="1" applyFill="1" applyBorder="1" applyAlignment="1">
      <alignment horizontal="center" vertical="center"/>
    </xf>
    <xf numFmtId="3" fontId="35" fillId="2" borderId="17" xfId="60" applyNumberFormat="1" applyFont="1" applyFill="1" applyBorder="1" applyAlignment="1">
      <alignment horizontal="centerContinuous" vertical="center" wrapText="1"/>
    </xf>
    <xf numFmtId="3" fontId="35" fillId="2" borderId="19" xfId="60" applyNumberFormat="1" applyFont="1" applyFill="1" applyBorder="1" applyAlignment="1">
      <alignment horizontal="centerContinuous" vertical="center" wrapText="1"/>
    </xf>
    <xf numFmtId="0" fontId="18" fillId="2" borderId="6" xfId="60" applyFont="1" applyFill="1" applyBorder="1" applyAlignment="1">
      <alignment horizontal="center" vertical="center" wrapText="1"/>
    </xf>
    <xf numFmtId="0" fontId="18" fillId="2" borderId="6" xfId="60" applyFont="1" applyFill="1" applyBorder="1" applyAlignment="1">
      <alignment horizontal="center" vertical="center"/>
    </xf>
    <xf numFmtId="0" fontId="18" fillId="2" borderId="6" xfId="60" applyFont="1" applyFill="1" applyBorder="1"/>
    <xf numFmtId="3" fontId="29" fillId="2" borderId="2" xfId="60" applyNumberFormat="1" applyFont="1" applyFill="1" applyBorder="1" applyAlignment="1">
      <alignment horizontal="center" vertical="center" wrapText="1"/>
    </xf>
    <xf numFmtId="3" fontId="34" fillId="2" borderId="2" xfId="60" applyNumberFormat="1" applyFont="1" applyFill="1" applyBorder="1" applyAlignment="1">
      <alignment horizontal="right" vertical="center" wrapText="1"/>
    </xf>
    <xf numFmtId="0" fontId="17" fillId="2" borderId="20" xfId="60" applyFont="1" applyFill="1" applyBorder="1"/>
    <xf numFmtId="3" fontId="35" fillId="2" borderId="2" xfId="60" applyNumberFormat="1" applyFont="1" applyFill="1" applyBorder="1" applyAlignment="1">
      <alignment horizontal="right" vertical="center"/>
    </xf>
    <xf numFmtId="3" fontId="31" fillId="2" borderId="2" xfId="50" applyNumberFormat="1" applyFont="1" applyFill="1" applyBorder="1" applyAlignment="1">
      <alignment horizontal="left" vertical="center"/>
    </xf>
    <xf numFmtId="3" fontId="31" fillId="2" borderId="2" xfId="50" applyNumberFormat="1" applyFont="1" applyFill="1" applyBorder="1" applyAlignment="1">
      <alignment horizontal="center" vertical="center"/>
    </xf>
    <xf numFmtId="3" fontId="17" fillId="2" borderId="2" xfId="52" applyNumberFormat="1" applyFont="1" applyFill="1" applyBorder="1" applyAlignment="1">
      <alignment horizontal="right" vertical="center" wrapText="1"/>
    </xf>
    <xf numFmtId="3" fontId="17" fillId="2" borderId="2" xfId="2" applyNumberFormat="1" applyFont="1" applyFill="1" applyBorder="1"/>
    <xf numFmtId="3" fontId="18" fillId="2" borderId="2" xfId="50" applyNumberFormat="1" applyFont="1" applyFill="1" applyBorder="1" applyAlignment="1">
      <alignment horizontal="left"/>
    </xf>
    <xf numFmtId="3" fontId="18" fillId="2" borderId="2" xfId="50" applyNumberFormat="1" applyFont="1" applyFill="1" applyBorder="1" applyAlignment="1">
      <alignment horizontal="right"/>
    </xf>
    <xf numFmtId="0" fontId="33" fillId="2" borderId="0" xfId="47" applyFont="1" applyFill="1"/>
    <xf numFmtId="0" fontId="17" fillId="2" borderId="0" xfId="47" applyFont="1" applyFill="1"/>
    <xf numFmtId="0" fontId="17" fillId="2" borderId="0" xfId="48" applyFont="1" applyFill="1" applyAlignment="1" applyProtection="1">
      <alignment vertical="center"/>
    </xf>
    <xf numFmtId="9" fontId="17" fillId="2" borderId="0" xfId="49" applyFont="1" applyFill="1"/>
    <xf numFmtId="0" fontId="20" fillId="2" borderId="0" xfId="50" applyFont="1" applyFill="1"/>
    <xf numFmtId="0" fontId="19" fillId="2" borderId="0" xfId="50" applyFont="1" applyFill="1"/>
    <xf numFmtId="3" fontId="31" fillId="2" borderId="2" xfId="5" applyNumberFormat="1" applyFont="1" applyFill="1" applyBorder="1" applyAlignment="1">
      <alignment horizontal="center" vertical="center" wrapText="1"/>
    </xf>
    <xf numFmtId="3" fontId="31" fillId="2" borderId="2" xfId="50" applyNumberFormat="1" applyFont="1" applyFill="1" applyBorder="1" applyAlignment="1">
      <alignment horizontal="center" wrapText="1"/>
    </xf>
    <xf numFmtId="3" fontId="31" fillId="2" borderId="2" xfId="53" applyNumberFormat="1" applyFont="1" applyFill="1" applyBorder="1" applyAlignment="1">
      <alignment horizontal="center" vertical="center"/>
    </xf>
    <xf numFmtId="1" fontId="32" fillId="2" borderId="2" xfId="51" applyNumberFormat="1" applyFont="1" applyFill="1" applyBorder="1" applyAlignment="1">
      <alignment horizontal="center" vertical="center"/>
    </xf>
    <xf numFmtId="2" fontId="17" fillId="2" borderId="2" xfId="53" applyNumberFormat="1" applyFont="1" applyFill="1" applyBorder="1" applyAlignment="1" applyProtection="1">
      <alignment horizontal="left" vertical="center" wrapText="1"/>
    </xf>
    <xf numFmtId="3" fontId="18" fillId="2" borderId="2" xfId="2" applyNumberFormat="1" applyFont="1" applyFill="1" applyBorder="1"/>
    <xf numFmtId="1" fontId="31" fillId="2" borderId="2" xfId="51" applyNumberFormat="1" applyFont="1" applyFill="1" applyBorder="1" applyAlignment="1">
      <alignment horizontal="center" vertical="center"/>
    </xf>
    <xf numFmtId="3" fontId="19" fillId="2" borderId="0" xfId="50" applyNumberFormat="1" applyFont="1" applyFill="1"/>
    <xf numFmtId="3" fontId="17" fillId="2" borderId="5" xfId="2" applyNumberFormat="1" applyFont="1" applyFill="1" applyBorder="1"/>
    <xf numFmtId="49" fontId="17" fillId="2" borderId="2" xfId="53" applyNumberFormat="1" applyFont="1" applyFill="1" applyBorder="1" applyAlignment="1">
      <alignment horizontal="left" vertical="center" wrapText="1"/>
    </xf>
    <xf numFmtId="3" fontId="18" fillId="2" borderId="5" xfId="2" applyNumberFormat="1" applyFont="1" applyFill="1" applyBorder="1"/>
    <xf numFmtId="3" fontId="46" fillId="2" borderId="0" xfId="0" applyNumberFormat="1" applyFont="1" applyFill="1"/>
    <xf numFmtId="3" fontId="40" fillId="2" borderId="0" xfId="73" applyNumberFormat="1" applyFont="1" applyFill="1" applyBorder="1" applyAlignment="1">
      <alignment horizontal="center" wrapText="1"/>
    </xf>
    <xf numFmtId="0" fontId="46" fillId="2" borderId="0" xfId="0" applyFont="1" applyFill="1"/>
    <xf numFmtId="0" fontId="47" fillId="2" borderId="0" xfId="69" applyFont="1" applyFill="1"/>
    <xf numFmtId="3" fontId="40" fillId="2" borderId="15" xfId="73" applyNumberFormat="1" applyFont="1" applyFill="1" applyBorder="1" applyAlignment="1">
      <alignment horizontal="center" vertical="center"/>
    </xf>
    <xf numFmtId="3" fontId="47" fillId="2" borderId="0" xfId="69" applyNumberFormat="1" applyFont="1" applyFill="1"/>
    <xf numFmtId="3" fontId="40" fillId="2" borderId="15" xfId="67" quotePrefix="1" applyNumberFormat="1" applyFont="1" applyFill="1" applyBorder="1" applyAlignment="1">
      <alignment vertical="center" wrapText="1"/>
    </xf>
    <xf numFmtId="3" fontId="40" fillId="2" borderId="15" xfId="73" applyNumberFormat="1" applyFont="1" applyFill="1" applyBorder="1" applyAlignment="1" applyProtection="1">
      <alignment wrapText="1"/>
    </xf>
    <xf numFmtId="0" fontId="40" fillId="2" borderId="19" xfId="0" applyFont="1" applyFill="1" applyBorder="1" applyAlignment="1">
      <alignment horizontal="left" vertical="center" wrapText="1"/>
    </xf>
    <xf numFmtId="0" fontId="40" fillId="2" borderId="15" xfId="15" applyFont="1" applyFill="1" applyBorder="1" applyAlignment="1" applyProtection="1">
      <alignment vertical="center"/>
    </xf>
    <xf numFmtId="0" fontId="40" fillId="2" borderId="15" xfId="0" applyFont="1" applyFill="1" applyBorder="1" applyAlignment="1" applyProtection="1">
      <alignment vertical="center" wrapText="1"/>
    </xf>
    <xf numFmtId="168" fontId="40" fillId="2" borderId="14" xfId="0" applyNumberFormat="1" applyFont="1" applyFill="1" applyBorder="1" applyAlignment="1" applyProtection="1">
      <alignment vertical="center" wrapText="1"/>
    </xf>
    <xf numFmtId="3" fontId="40" fillId="2" borderId="2" xfId="73" applyNumberFormat="1" applyFont="1" applyFill="1" applyBorder="1" applyAlignment="1">
      <alignment horizontal="center" vertical="center"/>
    </xf>
    <xf numFmtId="3" fontId="40" fillId="2" borderId="2" xfId="16" applyNumberFormat="1" applyFont="1" applyFill="1" applyBorder="1" applyAlignment="1" applyProtection="1">
      <alignment vertical="center" wrapText="1"/>
    </xf>
    <xf numFmtId="3" fontId="40" fillId="2" borderId="3" xfId="16" applyNumberFormat="1" applyFont="1" applyFill="1" applyBorder="1" applyAlignment="1" applyProtection="1">
      <alignment vertical="center"/>
    </xf>
    <xf numFmtId="3" fontId="40" fillId="2" borderId="2" xfId="16" applyNumberFormat="1" applyFont="1" applyFill="1" applyBorder="1" applyAlignment="1" applyProtection="1">
      <alignment vertical="center"/>
    </xf>
    <xf numFmtId="0" fontId="40" fillId="2" borderId="2" xfId="0" applyFont="1" applyFill="1" applyBorder="1" applyAlignment="1" applyProtection="1">
      <alignment wrapText="1"/>
    </xf>
    <xf numFmtId="0" fontId="40" fillId="2" borderId="3" xfId="0" applyFont="1" applyFill="1" applyBorder="1" applyAlignment="1" applyProtection="1">
      <alignment horizontal="left" wrapText="1"/>
    </xf>
    <xf numFmtId="0" fontId="40" fillId="2" borderId="2" xfId="0" applyFont="1" applyFill="1" applyBorder="1" applyAlignment="1" applyProtection="1">
      <alignment vertical="center" wrapText="1"/>
    </xf>
    <xf numFmtId="3" fontId="39" fillId="2" borderId="2" xfId="74" applyNumberFormat="1" applyFont="1" applyFill="1" applyBorder="1" applyAlignment="1">
      <alignment horizontal="center" vertical="center"/>
    </xf>
    <xf numFmtId="3" fontId="39" fillId="2" borderId="2" xfId="73" applyNumberFormat="1" applyFont="1" applyFill="1" applyBorder="1" applyAlignment="1">
      <alignment horizontal="center" vertical="center"/>
    </xf>
    <xf numFmtId="0" fontId="40" fillId="2" borderId="15" xfId="11" applyNumberFormat="1" applyFont="1" applyFill="1" applyBorder="1" applyAlignment="1">
      <alignment vertical="center" wrapText="1"/>
    </xf>
    <xf numFmtId="3" fontId="40" fillId="2" borderId="3" xfId="0" applyNumberFormat="1" applyFont="1" applyFill="1" applyBorder="1" applyAlignment="1">
      <alignment vertical="center" wrapText="1"/>
    </xf>
    <xf numFmtId="0" fontId="40" fillId="2" borderId="2" xfId="0" applyNumberFormat="1" applyFont="1" applyFill="1" applyBorder="1" applyAlignment="1">
      <alignment vertical="center" wrapText="1"/>
    </xf>
    <xf numFmtId="0" fontId="40" fillId="2" borderId="2" xfId="0" applyFont="1" applyFill="1" applyBorder="1" applyAlignment="1" applyProtection="1">
      <alignment vertical="center"/>
    </xf>
    <xf numFmtId="0" fontId="35" fillId="2" borderId="2" xfId="0" applyFont="1" applyFill="1" applyBorder="1" applyAlignment="1" applyProtection="1">
      <alignment horizontal="center" vertical="center" wrapText="1"/>
    </xf>
    <xf numFmtId="0" fontId="39" fillId="2" borderId="2" xfId="12" applyFont="1" applyFill="1" applyBorder="1" applyAlignment="1" applyProtection="1">
      <alignment horizontal="left" vertical="center" wrapText="1"/>
    </xf>
    <xf numFmtId="3" fontId="40" fillId="2" borderId="17" xfId="73" applyNumberFormat="1" applyFont="1" applyFill="1" applyBorder="1" applyAlignment="1">
      <alignment horizontal="center" vertical="center" wrapText="1"/>
    </xf>
    <xf numFmtId="3" fontId="40" fillId="2" borderId="19" xfId="73" applyNumberFormat="1" applyFont="1" applyFill="1" applyBorder="1" applyAlignment="1">
      <alignment horizontal="center" vertical="center" wrapText="1"/>
    </xf>
    <xf numFmtId="3" fontId="39" fillId="2" borderId="12" xfId="73" applyNumberFormat="1" applyFont="1" applyFill="1" applyBorder="1" applyAlignment="1">
      <alignment horizontal="center" vertical="center" wrapText="1"/>
    </xf>
    <xf numFmtId="3" fontId="39" fillId="2" borderId="16" xfId="0" applyNumberFormat="1" applyFont="1" applyFill="1" applyBorder="1" applyAlignment="1">
      <alignment horizontal="center" wrapText="1"/>
    </xf>
    <xf numFmtId="3" fontId="39" fillId="2" borderId="6" xfId="0" applyNumberFormat="1" applyFont="1" applyFill="1" applyBorder="1" applyAlignment="1">
      <alignment horizontal="center" wrapText="1"/>
    </xf>
    <xf numFmtId="168" fontId="40" fillId="2" borderId="16" xfId="0" applyNumberFormat="1" applyFont="1" applyFill="1" applyBorder="1" applyAlignment="1">
      <alignment horizontal="center" vertical="center" wrapText="1"/>
    </xf>
    <xf numFmtId="168" fontId="40" fillId="2" borderId="6" xfId="0" applyNumberFormat="1" applyFont="1" applyFill="1" applyBorder="1" applyAlignment="1">
      <alignment horizontal="center" vertical="center" wrapText="1"/>
    </xf>
    <xf numFmtId="168" fontId="39" fillId="2" borderId="16" xfId="0" applyNumberFormat="1" applyFont="1" applyFill="1" applyBorder="1" applyAlignment="1">
      <alignment horizontal="center" vertical="center" wrapText="1"/>
    </xf>
    <xf numFmtId="168" fontId="39" fillId="2" borderId="6" xfId="0" applyNumberFormat="1" applyFont="1" applyFill="1" applyBorder="1" applyAlignment="1">
      <alignment horizontal="center" vertical="center" wrapText="1"/>
    </xf>
    <xf numFmtId="3" fontId="31" fillId="2" borderId="10" xfId="50" applyNumberFormat="1" applyFont="1" applyFill="1" applyBorder="1" applyAlignment="1">
      <alignment horizontal="center" vertical="center" wrapText="1"/>
    </xf>
    <xf numFmtId="3" fontId="31" fillId="2" borderId="11" xfId="50" applyNumberFormat="1" applyFont="1" applyFill="1" applyBorder="1" applyAlignment="1">
      <alignment horizontal="center" vertical="center" wrapText="1"/>
    </xf>
    <xf numFmtId="3" fontId="31" fillId="2" borderId="6" xfId="50" applyNumberFormat="1" applyFont="1" applyFill="1" applyBorder="1" applyAlignment="1">
      <alignment horizontal="center" vertical="center" wrapText="1"/>
    </xf>
    <xf numFmtId="49" fontId="31" fillId="2" borderId="10" xfId="50" applyNumberFormat="1" applyFont="1" applyFill="1" applyBorder="1" applyAlignment="1">
      <alignment horizontal="center" vertical="center" wrapText="1"/>
    </xf>
    <xf numFmtId="49" fontId="31" fillId="2" borderId="11" xfId="50" applyNumberFormat="1" applyFont="1" applyFill="1" applyBorder="1" applyAlignment="1">
      <alignment horizontal="center" vertical="center" wrapText="1"/>
    </xf>
    <xf numFmtId="49" fontId="31" fillId="2" borderId="6" xfId="50" applyNumberFormat="1" applyFont="1" applyFill="1" applyBorder="1" applyAlignment="1">
      <alignment horizontal="center" vertical="center" wrapText="1"/>
    </xf>
    <xf numFmtId="3" fontId="31" fillId="2" borderId="3" xfId="5" applyNumberFormat="1" applyFont="1" applyFill="1" applyBorder="1" applyAlignment="1">
      <alignment horizontal="center" vertical="center" wrapText="1"/>
    </xf>
    <xf numFmtId="3" fontId="31" fillId="2" borderId="5" xfId="5" applyNumberFormat="1" applyFont="1" applyFill="1" applyBorder="1" applyAlignment="1">
      <alignment horizontal="center" vertical="center" wrapText="1"/>
    </xf>
    <xf numFmtId="3" fontId="31" fillId="2" borderId="2" xfId="50" applyNumberFormat="1" applyFont="1" applyFill="1" applyBorder="1" applyAlignment="1">
      <alignment horizontal="center" vertical="center" wrapText="1"/>
    </xf>
    <xf numFmtId="3" fontId="31" fillId="2" borderId="3" xfId="50" applyNumberFormat="1" applyFont="1" applyFill="1" applyBorder="1" applyAlignment="1">
      <alignment horizontal="center" vertical="center" wrapText="1"/>
    </xf>
    <xf numFmtId="3" fontId="31" fillId="2" borderId="5" xfId="50" applyNumberFormat="1" applyFont="1" applyFill="1" applyBorder="1" applyAlignment="1">
      <alignment horizontal="center" vertical="center" wrapText="1"/>
    </xf>
    <xf numFmtId="3" fontId="31" fillId="2" borderId="10" xfId="5" applyNumberFormat="1" applyFont="1" applyFill="1" applyBorder="1" applyAlignment="1">
      <alignment horizontal="center" vertical="center" wrapText="1"/>
    </xf>
    <xf numFmtId="3" fontId="31" fillId="2" borderId="11" xfId="5" applyNumberFormat="1" applyFont="1" applyFill="1" applyBorder="1" applyAlignment="1">
      <alignment horizontal="center" vertical="center" wrapText="1"/>
    </xf>
    <xf numFmtId="3" fontId="31" fillId="2" borderId="6" xfId="5" applyNumberFormat="1" applyFont="1" applyFill="1" applyBorder="1" applyAlignment="1">
      <alignment horizontal="center" vertical="center" wrapText="1"/>
    </xf>
    <xf numFmtId="3" fontId="31" fillId="2" borderId="4" xfId="50" applyNumberFormat="1" applyFont="1" applyFill="1" applyBorder="1" applyAlignment="1">
      <alignment horizontal="center" vertical="center" wrapText="1"/>
    </xf>
    <xf numFmtId="3" fontId="31" fillId="2" borderId="4" xfId="5" applyNumberFormat="1" applyFont="1" applyFill="1" applyBorder="1" applyAlignment="1">
      <alignment horizontal="center" vertical="center" wrapText="1"/>
    </xf>
    <xf numFmtId="10" fontId="31" fillId="2" borderId="2" xfId="50" applyNumberFormat="1" applyFont="1" applyFill="1" applyBorder="1" applyAlignment="1">
      <alignment horizontal="center" vertical="center" wrapText="1"/>
    </xf>
    <xf numFmtId="10" fontId="31" fillId="2" borderId="10" xfId="50" applyNumberFormat="1" applyFont="1" applyFill="1" applyBorder="1" applyAlignment="1">
      <alignment horizontal="center" vertical="center" wrapText="1"/>
    </xf>
    <xf numFmtId="10" fontId="31" fillId="2" borderId="6" xfId="50" applyNumberFormat="1" applyFont="1" applyFill="1" applyBorder="1" applyAlignment="1">
      <alignment horizontal="center" vertical="center" wrapText="1"/>
    </xf>
    <xf numFmtId="3" fontId="31" fillId="2" borderId="2" xfId="5" applyNumberFormat="1" applyFont="1" applyFill="1" applyBorder="1" applyAlignment="1">
      <alignment horizontal="center" vertical="center" wrapText="1"/>
    </xf>
    <xf numFmtId="0" fontId="34" fillId="2" borderId="2" xfId="60" applyFont="1" applyFill="1" applyBorder="1" applyAlignment="1">
      <alignment horizontal="center" vertical="center" wrapText="1"/>
    </xf>
    <xf numFmtId="0" fontId="33" fillId="2" borderId="12" xfId="60" applyFont="1" applyFill="1" applyBorder="1" applyAlignment="1">
      <alignment horizontal="center" vertical="center" wrapText="1"/>
    </xf>
    <xf numFmtId="0" fontId="18" fillId="2" borderId="16" xfId="60" applyFont="1" applyFill="1" applyBorder="1" applyAlignment="1">
      <alignment horizontal="center" vertical="center" wrapText="1"/>
    </xf>
    <xf numFmtId="0" fontId="18" fillId="2" borderId="11" xfId="60" applyFont="1" applyFill="1" applyBorder="1" applyAlignment="1">
      <alignment horizontal="center" vertical="center" wrapText="1"/>
    </xf>
    <xf numFmtId="0" fontId="18" fillId="2" borderId="6" xfId="60" applyFont="1" applyFill="1" applyBorder="1" applyAlignment="1">
      <alignment horizontal="center" vertical="center" wrapText="1"/>
    </xf>
    <xf numFmtId="0" fontId="18" fillId="2" borderId="16" xfId="60" applyFont="1" applyFill="1" applyBorder="1" applyAlignment="1">
      <alignment horizontal="center" vertical="center"/>
    </xf>
    <xf numFmtId="0" fontId="18" fillId="2" borderId="11" xfId="60" applyFont="1" applyFill="1" applyBorder="1" applyAlignment="1">
      <alignment horizontal="center" vertical="center"/>
    </xf>
    <xf numFmtId="0" fontId="18" fillId="2" borderId="6" xfId="60" applyFont="1" applyFill="1" applyBorder="1" applyAlignment="1">
      <alignment horizontal="center" vertical="center"/>
    </xf>
    <xf numFmtId="0" fontId="17" fillId="2" borderId="11" xfId="60" applyFont="1" applyFill="1" applyBorder="1"/>
    <xf numFmtId="0" fontId="17" fillId="2" borderId="6" xfId="60" applyFont="1" applyFill="1" applyBorder="1"/>
    <xf numFmtId="0" fontId="34" fillId="2" borderId="18" xfId="60" applyFont="1" applyFill="1" applyBorder="1" applyAlignment="1">
      <alignment horizontal="center" vertical="center" wrapText="1"/>
    </xf>
    <xf numFmtId="0" fontId="34" fillId="2" borderId="19" xfId="60" applyFont="1" applyFill="1" applyBorder="1" applyAlignment="1">
      <alignment horizontal="center" vertical="center" wrapText="1"/>
    </xf>
    <xf numFmtId="0" fontId="18" fillId="2" borderId="2" xfId="60" applyFont="1" applyFill="1" applyBorder="1" applyAlignment="1">
      <alignment horizontal="center" vertical="center" wrapText="1"/>
    </xf>
    <xf numFmtId="0" fontId="18" fillId="2" borderId="2" xfId="60" applyFont="1" applyFill="1" applyBorder="1" applyAlignment="1">
      <alignment horizontal="center" vertical="center"/>
    </xf>
    <xf numFmtId="0" fontId="17" fillId="2" borderId="2" xfId="60" applyFont="1" applyFill="1" applyBorder="1"/>
    <xf numFmtId="3" fontId="34" fillId="2" borderId="2" xfId="80" applyNumberFormat="1" applyFont="1" applyFill="1" applyBorder="1" applyAlignment="1">
      <alignment horizontal="center" vertical="center" wrapText="1"/>
    </xf>
    <xf numFmtId="3" fontId="35" fillId="2" borderId="2" xfId="80" applyNumberFormat="1" applyFont="1" applyFill="1" applyBorder="1" applyAlignment="1">
      <alignment horizontal="center" vertical="center" wrapText="1"/>
    </xf>
    <xf numFmtId="0" fontId="33" fillId="2" borderId="13" xfId="60" applyFont="1" applyFill="1" applyBorder="1" applyAlignment="1">
      <alignment horizontal="center" vertical="center" wrapText="1"/>
    </xf>
    <xf numFmtId="3" fontId="34" fillId="2" borderId="16" xfId="80" applyNumberFormat="1" applyFont="1" applyFill="1" applyBorder="1" applyAlignment="1">
      <alignment horizontal="center" vertical="center" wrapText="1"/>
    </xf>
    <xf numFmtId="3" fontId="34" fillId="2" borderId="11" xfId="80" applyNumberFormat="1" applyFont="1" applyFill="1" applyBorder="1" applyAlignment="1">
      <alignment horizontal="center" vertical="center" wrapText="1"/>
    </xf>
    <xf numFmtId="3" fontId="34" fillId="2" borderId="6" xfId="80" applyNumberFormat="1" applyFont="1" applyFill="1" applyBorder="1" applyAlignment="1">
      <alignment horizontal="center" vertical="center" wrapText="1"/>
    </xf>
    <xf numFmtId="3" fontId="31" fillId="2" borderId="16" xfId="70" applyNumberFormat="1" applyFont="1" applyFill="1" applyBorder="1" applyAlignment="1">
      <alignment horizontal="center" vertical="center" wrapText="1"/>
    </xf>
    <xf numFmtId="3" fontId="31" fillId="2" borderId="11" xfId="70" applyNumberFormat="1" applyFont="1" applyFill="1" applyBorder="1" applyAlignment="1">
      <alignment horizontal="center" vertical="center" wrapText="1"/>
    </xf>
    <xf numFmtId="3" fontId="31" fillId="2" borderId="6" xfId="70" applyNumberFormat="1" applyFont="1" applyFill="1" applyBorder="1" applyAlignment="1">
      <alignment horizontal="center" vertical="center" wrapText="1"/>
    </xf>
    <xf numFmtId="49" fontId="31" fillId="2" borderId="16" xfId="70" applyNumberFormat="1" applyFont="1" applyFill="1" applyBorder="1" applyAlignment="1">
      <alignment horizontal="center" vertical="center" wrapText="1"/>
    </xf>
    <xf numFmtId="49" fontId="31" fillId="2" borderId="11" xfId="70" applyNumberFormat="1" applyFont="1" applyFill="1" applyBorder="1" applyAlignment="1">
      <alignment horizontal="center" vertical="center" wrapText="1"/>
    </xf>
    <xf numFmtId="49" fontId="31" fillId="2" borderId="6" xfId="70" applyNumberFormat="1" applyFont="1" applyFill="1" applyBorder="1" applyAlignment="1">
      <alignment horizontal="center" vertical="center" wrapText="1"/>
    </xf>
    <xf numFmtId="168" fontId="31" fillId="2" borderId="15" xfId="5" applyNumberFormat="1" applyFont="1" applyFill="1" applyBorder="1" applyAlignment="1">
      <alignment horizontal="center" vertical="center" wrapText="1"/>
    </xf>
    <xf numFmtId="3" fontId="31" fillId="2" borderId="15" xfId="70" applyNumberFormat="1" applyFont="1" applyFill="1" applyBorder="1" applyAlignment="1">
      <alignment horizontal="center" vertical="center" wrapText="1"/>
    </xf>
    <xf numFmtId="3" fontId="31" fillId="2" borderId="15" xfId="5" applyNumberFormat="1" applyFont="1" applyFill="1" applyBorder="1" applyAlignment="1">
      <alignment horizontal="center" vertical="center" wrapText="1"/>
    </xf>
    <xf numFmtId="3" fontId="31" fillId="2" borderId="17" xfId="70" applyNumberFormat="1" applyFont="1" applyFill="1" applyBorder="1" applyAlignment="1">
      <alignment horizontal="center" vertical="center" wrapText="1"/>
    </xf>
    <xf numFmtId="3" fontId="31" fillId="2" borderId="18" xfId="70" applyNumberFormat="1" applyFont="1" applyFill="1" applyBorder="1" applyAlignment="1">
      <alignment horizontal="center" vertical="center" wrapText="1"/>
    </xf>
    <xf numFmtId="3" fontId="31" fillId="2" borderId="17" xfId="5" applyNumberFormat="1" applyFont="1" applyFill="1" applyBorder="1" applyAlignment="1">
      <alignment horizontal="center" vertical="center" wrapText="1"/>
    </xf>
    <xf numFmtId="3" fontId="31" fillId="2" borderId="18" xfId="5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 wrapText="1"/>
    </xf>
  </cellXfs>
  <cellStyles count="84">
    <cellStyle name="Обычный" xfId="0" builtinId="0"/>
    <cellStyle name="Обычный 10" xfId="69"/>
    <cellStyle name="Обычный 10 2" xfId="16"/>
    <cellStyle name="Обычный 10 4" xfId="61"/>
    <cellStyle name="Обычный 11" xfId="80"/>
    <cellStyle name="Обычный 12" xfId="13"/>
    <cellStyle name="Обычный 12 3" xfId="5"/>
    <cellStyle name="Обычный 14 2 3" xfId="10"/>
    <cellStyle name="Обычный 14 2 3 2" xfId="66"/>
    <cellStyle name="Обычный 14 2 3 3" xfId="73"/>
    <cellStyle name="Обычный 17 2" xfId="12"/>
    <cellStyle name="Обычный 17 2 2" xfId="67"/>
    <cellStyle name="Обычный 2" xfId="9"/>
    <cellStyle name="Обычный 2 14" xfId="4"/>
    <cellStyle name="Обычный 2 14 2" xfId="17"/>
    <cellStyle name="Обычный 2 14 3" xfId="6"/>
    <cellStyle name="Обычный 2 14 4" xfId="38"/>
    <cellStyle name="Обычный 2 14 5" xfId="53"/>
    <cellStyle name="Обычный 2 15" xfId="3"/>
    <cellStyle name="Обычный 2 15 2" xfId="24"/>
    <cellStyle name="Обычный 2 15 3" xfId="31"/>
    <cellStyle name="Обычный 2 15 4" xfId="58"/>
    <cellStyle name="Обычный 2 15 5" xfId="77"/>
    <cellStyle name="Обычный 2 2" xfId="15"/>
    <cellStyle name="Обычный 2 2 2" xfId="48"/>
    <cellStyle name="Обычный 2 2 4" xfId="23"/>
    <cellStyle name="Обычный 2 3" xfId="19"/>
    <cellStyle name="Обычный 2 3 4" xfId="60"/>
    <cellStyle name="Обычный 2 4" xfId="29"/>
    <cellStyle name="Обычный 2 4 2" xfId="62"/>
    <cellStyle name="Обычный 2 4 2 2" xfId="79"/>
    <cellStyle name="Обычный 2 4 2 3" xfId="83"/>
    <cellStyle name="Обычный 2 5" xfId="35"/>
    <cellStyle name="Обычный 2 5 2" xfId="63"/>
    <cellStyle name="Обычный 2 5 2 2" xfId="82"/>
    <cellStyle name="Обычный 2 6" xfId="41"/>
    <cellStyle name="Обычный 2 7" xfId="50"/>
    <cellStyle name="Обычный 2 8" xfId="55"/>
    <cellStyle name="Обычный 2 9" xfId="70"/>
    <cellStyle name="Обычный 25" xfId="46"/>
    <cellStyle name="Обычный 3" xfId="2"/>
    <cellStyle name="Обычный 3 3" xfId="22"/>
    <cellStyle name="Обычный 3 3 2" xfId="30"/>
    <cellStyle name="Обычный 3 3 3" xfId="56"/>
    <cellStyle name="Обычный 3 3 4" xfId="75"/>
    <cellStyle name="Обычный 313" xfId="1"/>
    <cellStyle name="Обычный 313 2" xfId="7"/>
    <cellStyle name="Обычный 313 2 2" xfId="25"/>
    <cellStyle name="Обычный 313 2 3" xfId="32"/>
    <cellStyle name="Обычный 313 2 4" xfId="59"/>
    <cellStyle name="Обычный 313 2 5" xfId="78"/>
    <cellStyle name="Обычный 313 2 6" xfId="81"/>
    <cellStyle name="Обычный 313 3" xfId="20"/>
    <cellStyle name="Обычный 313 4" xfId="8"/>
    <cellStyle name="Обычный 313 4 2" xfId="39"/>
    <cellStyle name="Обычный 313 4 3" xfId="54"/>
    <cellStyle name="Обычный 313 5" xfId="36"/>
    <cellStyle name="Обычный 313 6" xfId="42"/>
    <cellStyle name="Обычный 313 7" xfId="51"/>
    <cellStyle name="Обычный 313 8" xfId="71"/>
    <cellStyle name="Обычный 4" xfId="26"/>
    <cellStyle name="Обычный 4 2" xfId="11"/>
    <cellStyle name="Обычный 4 2 2" xfId="14"/>
    <cellStyle name="Обычный 5" xfId="27"/>
    <cellStyle name="Обычный 6" xfId="34"/>
    <cellStyle name="Обычный 6 7" xfId="37"/>
    <cellStyle name="Обычный 6 7 2" xfId="52"/>
    <cellStyle name="Обычный 6 7 3" xfId="64"/>
    <cellStyle name="Обычный 6 7 4" xfId="72"/>
    <cellStyle name="Обычный 7" xfId="40"/>
    <cellStyle name="Обычный 8" xfId="43"/>
    <cellStyle name="Обычный 9" xfId="47"/>
    <cellStyle name="Процентный 2" xfId="28"/>
    <cellStyle name="Процентный 3" xfId="49"/>
    <cellStyle name="Процентный 3 2" xfId="65"/>
    <cellStyle name="Процентный 4 2 2 2" xfId="18"/>
    <cellStyle name="Процентный 4 2 2 2 2" xfId="68"/>
    <cellStyle name="Процентный 4 2 2 2 3" xfId="74"/>
    <cellStyle name="Финансовый" xfId="33" builtinId="3"/>
    <cellStyle name="Финансовый 2" xfId="21"/>
    <cellStyle name="Финансовый 2 2" xfId="44"/>
    <cellStyle name="Финансовый 3" xfId="45"/>
    <cellStyle name="Финансовый 4" xfId="57"/>
    <cellStyle name="Финансовый 5" xfId="76"/>
  </cellStyles>
  <dxfs count="0"/>
  <tableStyles count="0" defaultTableStyle="TableStyleMedium2" defaultPivotStyle="PivotStyleLight16"/>
  <colors>
    <mruColors>
      <color rgb="FFFF00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Users\AOBRAZ~1.TFO\AppData\Local\Temp\bat\&#1044;&#1086;&#1087;%20&#1084;&#1072;&#1090;&#1077;&#1088;&#1080;&#1072;&#1083;&#1099;\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tsova.TFOMS-SPB/AppData/Roaming/Microsoft/Excel/Users/AOBRAZ~1.TFO/AppData/Local/Temp/bat/&#1044;&#1086;&#1087;%20&#1084;&#1072;&#1090;&#1077;&#1088;&#1080;&#1072;&#1083;&#1099;/&#1060;&#1086;&#1088;&#1084;&#1072;%203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Users\aobraztsova.TFOMS-SPB\AppData\Roaming\Microsoft\Excel\&#1040;&#1085;&#1072;&#1083;&#1080;&#1079;%20&#1055;&#1043;&#1043;%20&#1080;%20&#1058;&#1055;&#1043;&#1043;%202019_2020%20300120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tsova.TFOMS-SPB/AppData/Roaming/Microsoft/Excel/Users/aobraztsova.TFOMS-SPB/AppData/Roaming/Microsoft/Excel/&#1040;&#1085;&#1072;&#1083;&#1080;&#1079;%20&#1055;&#1043;&#1043;%20&#1080;%20&#1058;&#1055;&#1043;&#1043;%202019_2020%20300120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tsova.TFOMS-SPB/Documents/&#1054;&#1088;&#1075;&#1072;&#1085;&#1080;&#1079;&#1072;&#1094;&#1080;&#1103;%20&#1054;&#1052;&#1057;/&#1057;&#1090;&#1086;&#1084;&#1072;&#1090;&#1086;&#1083;&#1086;&#1075;&#1080;&#1103;%202023/Users/AOBRAZ~1.TFO/AppData/Local/Temp/bat/&#1044;&#1086;&#1087;%20&#1084;&#1072;&#1090;&#1077;&#1088;&#1080;&#1072;&#1083;&#1099;/&#1060;&#1086;&#1088;&#1084;&#1072;%20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Users\SKOROL~1\AppData\Local\Temp\bat\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KOROL~1\AppData\Local\Temp\bat\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47;&#1072;&#1088;&#1087;&#1083;&#1072;&#1090;&#1072;\&#1056;&#1072;&#1079;&#1086;&#1073;&#1088;&#1072;&#1085;&#1086;\03%20&#1079;&#1072;&#1088;&#1087;&#1083;&#1072;&#1090;&#1072;%20&#1040;&#1041;&#1040;-&#1082;&#1083;&#1080;&#1085;&#1080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47;&#1072;&#1088;&#1087;&#1083;&#1072;&#1090;&#1072;\&#1056;&#1072;&#1079;&#1086;&#1073;&#1088;&#1072;&#1085;&#1086;\03%20&#1079;&#1072;&#1088;&#1087;&#1083;&#1072;&#1090;&#1072;%20&#1040;&#1041;&#1040;-&#1082;&#1083;&#1080;&#1085;&#1080;&#1082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Users\TLARIO~1\AppData\Local\Temp\bat\&#1084;&#1086;&#1080;%20&#1076;&#1086;&#1082;&#1091;&#1084;&#1077;&#1085;&#1090;&#1099;\&#1052;&#1086;&#1085;&#1080;&#1090;&#1086;&#1088;&#1080;&#1085;&#1075;%20&#1076;&#1080;&#1089;&#1087;&#1072;&#1085;&#1089;&#1077;&#1088;&#1080;&#1079;&#1072;&#1094;&#1080;&#1080;\&#1052;&#1086;&#1085;&#1080;&#1090;&#1086;&#1088;&#1080;&#1085;&#1075;%20&#1074;%20&#1060;&#1054;&#1052;&#1057;%202013\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BRAZ~1.TFO/AppData/Local/Temp/bat/&#1044;&#1086;&#1087;%20&#1084;&#1072;&#1090;&#1077;&#1088;&#1080;&#1072;&#1083;&#1099;/&#1060;&#1086;&#1088;&#1084;&#1072;%203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Users\tatanagindina\Desktop\&#1087;&#1083;&#1072;&#1090;&#1085;&#1099;&#1077;\192.168.2.1\&#1086;&#1073;&#1097;&#1072;&#1103;\&#1056;&#1077;&#1077;&#1089;&#1090;&#1088;&#1099;\&#1047;&#1072;&#1087;&#1086;&#1083;&#1085;&#1077;&#1085;&#1085;&#1099;&#1077;%20&#1088;&#1077;&#1077;&#1089;&#1090;&#1088;&#1099;\&#1064;&#1072;&#1073;&#1083;&#1086;&#1085;%20&#1090;&#1072;&#1083;&#1086;&#1085;&#1072;%20&#1042;&#1058;&#1052;&#1055;%20110816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atanagindina\Desktop\&#1087;&#1083;&#1072;&#1090;&#1085;&#1099;&#1077;\192.168.2.1\&#1086;&#1073;&#1097;&#1072;&#1103;\&#1056;&#1077;&#1077;&#1089;&#1090;&#1088;&#1099;\&#1047;&#1072;&#1087;&#1086;&#1083;&#1085;&#1077;&#1085;&#1085;&#1099;&#1077;%20&#1088;&#1077;&#1077;&#1089;&#1090;&#1088;&#1099;\&#1064;&#1072;&#1073;&#1083;&#1086;&#1085;%20&#1090;&#1072;&#1083;&#1086;&#1085;&#1072;%20&#1042;&#1058;&#1052;&#1055;%20110816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84;&#1086;&#1080;%20&#1076;&#1086;&#1082;&#1091;&#1084;&#1077;&#1085;&#1090;&#1099;\Users\nBalberina\Desktop\&#1054;&#1090;&#1095;&#1077;&#1090;%20&#1086;%20&#1088;&#1072;&#1089;&#1093;&#1086;&#1076;&#1072;&#1093;\&#1088;&#1072;&#1089;&#1093;&#1086;&#1076;&#1099;%2007%20&#1043;&#1041;%2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84;&#1086;&#1080;%20&#1076;&#1086;&#1082;&#1091;&#1084;&#1077;&#1085;&#1090;&#1099;\Users\nBalberina\Desktop\&#1054;&#1090;&#1095;&#1077;&#1090;%20&#1086;%20&#1088;&#1072;&#1089;&#1093;&#1086;&#1076;&#1072;&#1093;\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№111"</v>
          </cell>
        </row>
        <row r="93">
          <cell r="A93" t="str">
            <v>СПб ГБУЗ "Городская поликлиника 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№100"</v>
          </cell>
        </row>
        <row r="119">
          <cell r="A119" t="str">
            <v>СПб ГБУЗ "Городская поликлиника №60 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№111"</v>
          </cell>
        </row>
        <row r="93">
          <cell r="A93" t="str">
            <v>СПб ГБУЗ "Городская поликлиника 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№100"</v>
          </cell>
        </row>
        <row r="119">
          <cell r="A119" t="str">
            <v>СПб ГБУЗ "Городская поликлиника №60 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O367"/>
  <sheetViews>
    <sheetView tabSelected="1" zoomScale="64" zoomScaleNormal="64" workbookViewId="0">
      <pane xSplit="5" ySplit="5" topLeftCell="F73" activePane="bottomRight" state="frozen"/>
      <selection pane="topRight" activeCell="F1" sqref="F1"/>
      <selection pane="bottomLeft" activeCell="A4" sqref="A4"/>
      <selection pane="bottomRight" activeCell="K2" sqref="K2:O2"/>
    </sheetView>
  </sheetViews>
  <sheetFormatPr defaultColWidth="9.109375" defaultRowHeight="14.4"/>
  <cols>
    <col min="1" max="1" width="9.109375" style="3"/>
    <col min="2" max="2" width="12.6640625" style="3" bestFit="1" customWidth="1"/>
    <col min="3" max="3" width="4.44140625" style="3" bestFit="1" customWidth="1"/>
    <col min="4" max="4" width="49.109375" style="3" customWidth="1"/>
    <col min="5" max="5" width="21.88671875" style="3" customWidth="1"/>
    <col min="6" max="6" width="17" style="3" customWidth="1"/>
    <col min="7" max="7" width="13.88671875" style="3" customWidth="1"/>
    <col min="8" max="8" width="17.88671875" style="3" customWidth="1"/>
    <col min="9" max="9" width="17.33203125" style="3" customWidth="1"/>
    <col min="10" max="10" width="17.44140625" style="3" customWidth="1"/>
    <col min="11" max="11" width="21.88671875" style="3" customWidth="1"/>
    <col min="12" max="13" width="23.109375" style="3" customWidth="1"/>
    <col min="14" max="14" width="18.109375" style="3" customWidth="1"/>
    <col min="15" max="15" width="17.5546875" style="3" customWidth="1"/>
    <col min="16" max="16" width="9.109375" style="3" customWidth="1"/>
    <col min="17" max="16384" width="9.109375" style="3"/>
  </cols>
  <sheetData>
    <row r="2" spans="2:15" ht="31.2" customHeight="1">
      <c r="K2" s="264" t="s">
        <v>658</v>
      </c>
      <c r="L2" s="264"/>
      <c r="M2" s="264"/>
      <c r="N2" s="264"/>
      <c r="O2" s="264"/>
    </row>
    <row r="3" spans="2:15" ht="17.399999999999999">
      <c r="B3" s="2" t="s">
        <v>363</v>
      </c>
    </row>
    <row r="4" spans="2:15" ht="15" thickBot="1"/>
    <row r="5" spans="2:15" s="4" customFormat="1" ht="87.75" customHeight="1" thickBot="1">
      <c r="B5" s="31" t="s">
        <v>357</v>
      </c>
      <c r="C5" s="32" t="s">
        <v>358</v>
      </c>
      <c r="D5" s="33" t="s">
        <v>359</v>
      </c>
      <c r="E5" s="33" t="s">
        <v>360</v>
      </c>
      <c r="F5" s="33" t="s">
        <v>583</v>
      </c>
      <c r="G5" s="33" t="s">
        <v>367</v>
      </c>
      <c r="H5" s="33" t="s">
        <v>368</v>
      </c>
      <c r="I5" s="33" t="s">
        <v>369</v>
      </c>
      <c r="J5" s="33" t="s">
        <v>432</v>
      </c>
      <c r="K5" s="33" t="s">
        <v>442</v>
      </c>
      <c r="L5" s="33" t="s">
        <v>443</v>
      </c>
      <c r="M5" s="33" t="s">
        <v>565</v>
      </c>
      <c r="N5" s="33" t="s">
        <v>361</v>
      </c>
      <c r="O5" s="34" t="s">
        <v>362</v>
      </c>
    </row>
    <row r="6" spans="2:15" ht="41.4">
      <c r="B6" s="24">
        <v>780043</v>
      </c>
      <c r="C6" s="25">
        <v>1</v>
      </c>
      <c r="D6" s="26" t="s">
        <v>0</v>
      </c>
      <c r="E6" s="27">
        <v>1614543001</v>
      </c>
      <c r="F6" s="27"/>
      <c r="G6" s="29"/>
      <c r="H6" s="28"/>
      <c r="I6" s="28"/>
      <c r="J6" s="29"/>
      <c r="K6" s="29">
        <v>0</v>
      </c>
      <c r="L6" s="29">
        <v>0</v>
      </c>
      <c r="M6" s="29"/>
      <c r="N6" s="29">
        <v>0</v>
      </c>
      <c r="O6" s="30">
        <v>1614543001</v>
      </c>
    </row>
    <row r="7" spans="2:15" ht="41.4">
      <c r="B7" s="5">
        <v>780048</v>
      </c>
      <c r="C7" s="25">
        <v>2</v>
      </c>
      <c r="D7" s="7" t="s">
        <v>1</v>
      </c>
      <c r="E7" s="6">
        <v>4402788355</v>
      </c>
      <c r="F7" s="41"/>
      <c r="G7" s="1"/>
      <c r="H7" s="23"/>
      <c r="I7" s="23"/>
      <c r="J7" s="1"/>
      <c r="K7" s="29">
        <v>0</v>
      </c>
      <c r="L7" s="29">
        <v>0</v>
      </c>
      <c r="M7" s="29"/>
      <c r="N7" s="29">
        <v>0</v>
      </c>
      <c r="O7" s="30">
        <v>4402788355</v>
      </c>
    </row>
    <row r="8" spans="2:15" ht="41.4">
      <c r="B8" s="5">
        <v>780006</v>
      </c>
      <c r="C8" s="25">
        <v>3</v>
      </c>
      <c r="D8" s="7" t="s">
        <v>2</v>
      </c>
      <c r="E8" s="6">
        <v>3546872443</v>
      </c>
      <c r="F8" s="41"/>
      <c r="G8" s="1"/>
      <c r="H8" s="23"/>
      <c r="I8" s="23"/>
      <c r="J8" s="1"/>
      <c r="K8" s="29">
        <v>0</v>
      </c>
      <c r="L8" s="29">
        <v>0</v>
      </c>
      <c r="M8" s="29"/>
      <c r="N8" s="29">
        <v>0</v>
      </c>
      <c r="O8" s="30">
        <v>3546872443</v>
      </c>
    </row>
    <row r="9" spans="2:15" ht="41.4">
      <c r="B9" s="5">
        <v>780013</v>
      </c>
      <c r="C9" s="25">
        <v>4</v>
      </c>
      <c r="D9" s="7" t="s">
        <v>3</v>
      </c>
      <c r="E9" s="6">
        <v>2605520190</v>
      </c>
      <c r="F9" s="41"/>
      <c r="G9" s="22"/>
      <c r="H9" s="23"/>
      <c r="I9" s="23"/>
      <c r="J9" s="1"/>
      <c r="K9" s="29">
        <v>0</v>
      </c>
      <c r="L9" s="29">
        <v>0</v>
      </c>
      <c r="M9" s="29"/>
      <c r="N9" s="29">
        <v>0</v>
      </c>
      <c r="O9" s="30">
        <v>2605520190</v>
      </c>
    </row>
    <row r="10" spans="2:15" ht="41.4">
      <c r="B10" s="5">
        <v>780017</v>
      </c>
      <c r="C10" s="25">
        <v>5</v>
      </c>
      <c r="D10" s="7" t="s">
        <v>4</v>
      </c>
      <c r="E10" s="6">
        <v>695092843</v>
      </c>
      <c r="F10" s="41"/>
      <c r="G10" s="1"/>
      <c r="H10" s="23"/>
      <c r="I10" s="23"/>
      <c r="J10" s="1"/>
      <c r="K10" s="29">
        <v>0</v>
      </c>
      <c r="L10" s="29">
        <v>0</v>
      </c>
      <c r="M10" s="29"/>
      <c r="N10" s="29">
        <v>0</v>
      </c>
      <c r="O10" s="30">
        <v>695092843</v>
      </c>
    </row>
    <row r="11" spans="2:15" ht="55.2">
      <c r="B11" s="5">
        <v>780187</v>
      </c>
      <c r="C11" s="25">
        <v>6</v>
      </c>
      <c r="D11" s="7" t="s">
        <v>5</v>
      </c>
      <c r="E11" s="6">
        <v>286234317</v>
      </c>
      <c r="F11" s="41"/>
      <c r="G11" s="1"/>
      <c r="H11" s="23"/>
      <c r="I11" s="23"/>
      <c r="J11" s="1"/>
      <c r="K11" s="29">
        <v>0</v>
      </c>
      <c r="L11" s="29">
        <v>0</v>
      </c>
      <c r="M11" s="29"/>
      <c r="N11" s="29">
        <v>0</v>
      </c>
      <c r="O11" s="30">
        <v>286234317</v>
      </c>
    </row>
    <row r="12" spans="2:15" ht="41.4">
      <c r="B12" s="5">
        <v>780044</v>
      </c>
      <c r="C12" s="25">
        <v>7</v>
      </c>
      <c r="D12" s="8" t="s">
        <v>6</v>
      </c>
      <c r="E12" s="6">
        <v>693369083</v>
      </c>
      <c r="F12" s="41"/>
      <c r="G12" s="1"/>
      <c r="H12" s="23"/>
      <c r="I12" s="23"/>
      <c r="J12" s="1"/>
      <c r="K12" s="29">
        <v>0</v>
      </c>
      <c r="L12" s="29">
        <v>0</v>
      </c>
      <c r="M12" s="29"/>
      <c r="N12" s="29">
        <v>0</v>
      </c>
      <c r="O12" s="30">
        <v>693369083</v>
      </c>
    </row>
    <row r="13" spans="2:15" ht="41.4">
      <c r="B13" s="5">
        <v>780045</v>
      </c>
      <c r="C13" s="25">
        <v>8</v>
      </c>
      <c r="D13" s="8" t="s">
        <v>7</v>
      </c>
      <c r="E13" s="6">
        <v>2120611862</v>
      </c>
      <c r="F13" s="41"/>
      <c r="G13" s="1"/>
      <c r="H13" s="23"/>
      <c r="I13" s="23"/>
      <c r="J13" s="1"/>
      <c r="K13" s="29">
        <v>0</v>
      </c>
      <c r="L13" s="29">
        <v>0</v>
      </c>
      <c r="M13" s="29"/>
      <c r="N13" s="29">
        <v>0</v>
      </c>
      <c r="O13" s="30">
        <v>2120611862</v>
      </c>
    </row>
    <row r="14" spans="2:15" ht="41.4">
      <c r="B14" s="5">
        <v>780046</v>
      </c>
      <c r="C14" s="25">
        <v>9</v>
      </c>
      <c r="D14" s="8" t="s">
        <v>8</v>
      </c>
      <c r="E14" s="6">
        <v>3795290992</v>
      </c>
      <c r="F14" s="41"/>
      <c r="G14" s="1"/>
      <c r="H14" s="23"/>
      <c r="I14" s="23"/>
      <c r="J14" s="1"/>
      <c r="K14" s="29">
        <v>0</v>
      </c>
      <c r="L14" s="29">
        <v>0</v>
      </c>
      <c r="M14" s="29"/>
      <c r="N14" s="29">
        <v>0</v>
      </c>
      <c r="O14" s="30">
        <v>3795290992</v>
      </c>
    </row>
    <row r="15" spans="2:15" ht="41.4">
      <c r="B15" s="5">
        <v>780047</v>
      </c>
      <c r="C15" s="25">
        <v>10</v>
      </c>
      <c r="D15" s="8" t="s">
        <v>9</v>
      </c>
      <c r="E15" s="6">
        <v>3928882956</v>
      </c>
      <c r="F15" s="41"/>
      <c r="G15" s="1"/>
      <c r="H15" s="23"/>
      <c r="I15" s="23"/>
      <c r="J15" s="1"/>
      <c r="K15" s="29">
        <v>0</v>
      </c>
      <c r="L15" s="29">
        <v>0</v>
      </c>
      <c r="M15" s="29"/>
      <c r="N15" s="29">
        <v>0</v>
      </c>
      <c r="O15" s="30">
        <v>3928882956</v>
      </c>
    </row>
    <row r="16" spans="2:15" ht="55.2">
      <c r="B16" s="5">
        <v>780003</v>
      </c>
      <c r="C16" s="25">
        <v>11</v>
      </c>
      <c r="D16" s="7" t="s">
        <v>10</v>
      </c>
      <c r="E16" s="6">
        <v>1011812179</v>
      </c>
      <c r="F16" s="41"/>
      <c r="G16" s="1"/>
      <c r="H16" s="23"/>
      <c r="I16" s="23"/>
      <c r="J16" s="1"/>
      <c r="K16" s="29">
        <v>0</v>
      </c>
      <c r="L16" s="29">
        <v>0</v>
      </c>
      <c r="M16" s="29"/>
      <c r="N16" s="29">
        <v>0</v>
      </c>
      <c r="O16" s="30">
        <v>1011812179</v>
      </c>
    </row>
    <row r="17" spans="2:15" ht="41.4">
      <c r="B17" s="5">
        <v>780004</v>
      </c>
      <c r="C17" s="25">
        <v>12</v>
      </c>
      <c r="D17" s="8" t="s">
        <v>11</v>
      </c>
      <c r="E17" s="6">
        <v>3401297464</v>
      </c>
      <c r="F17" s="41"/>
      <c r="G17" s="1"/>
      <c r="H17" s="23"/>
      <c r="I17" s="23"/>
      <c r="J17" s="1"/>
      <c r="K17" s="29">
        <v>0</v>
      </c>
      <c r="L17" s="29">
        <v>0</v>
      </c>
      <c r="M17" s="29"/>
      <c r="N17" s="29">
        <v>0</v>
      </c>
      <c r="O17" s="30">
        <v>3401297464</v>
      </c>
    </row>
    <row r="18" spans="2:15" ht="41.4">
      <c r="B18" s="5">
        <v>780005</v>
      </c>
      <c r="C18" s="25">
        <v>13</v>
      </c>
      <c r="D18" s="8" t="s">
        <v>12</v>
      </c>
      <c r="E18" s="6">
        <v>128356720</v>
      </c>
      <c r="F18" s="41"/>
      <c r="G18" s="1"/>
      <c r="H18" s="23"/>
      <c r="I18" s="23"/>
      <c r="J18" s="1"/>
      <c r="K18" s="29">
        <v>0</v>
      </c>
      <c r="L18" s="29">
        <v>0</v>
      </c>
      <c r="M18" s="29"/>
      <c r="N18" s="29">
        <v>0</v>
      </c>
      <c r="O18" s="30">
        <v>128356720</v>
      </c>
    </row>
    <row r="19" spans="2:15" ht="41.4">
      <c r="B19" s="5">
        <v>780167</v>
      </c>
      <c r="C19" s="25">
        <v>14</v>
      </c>
      <c r="D19" s="8" t="s">
        <v>13</v>
      </c>
      <c r="E19" s="6">
        <v>4258848418</v>
      </c>
      <c r="F19" s="41"/>
      <c r="G19" s="1"/>
      <c r="H19" s="23"/>
      <c r="I19" s="23"/>
      <c r="J19" s="1"/>
      <c r="K19" s="29">
        <v>0</v>
      </c>
      <c r="L19" s="29">
        <v>0</v>
      </c>
      <c r="M19" s="29"/>
      <c r="N19" s="29">
        <v>0</v>
      </c>
      <c r="O19" s="30">
        <v>4258848418</v>
      </c>
    </row>
    <row r="20" spans="2:15" ht="41.4">
      <c r="B20" s="5">
        <v>780007</v>
      </c>
      <c r="C20" s="25">
        <v>15</v>
      </c>
      <c r="D20" s="8" t="s">
        <v>14</v>
      </c>
      <c r="E20" s="6">
        <v>1848826014</v>
      </c>
      <c r="F20" s="41"/>
      <c r="G20" s="1"/>
      <c r="H20" s="23"/>
      <c r="I20" s="23"/>
      <c r="J20" s="1"/>
      <c r="K20" s="29">
        <v>0</v>
      </c>
      <c r="L20" s="29">
        <v>0</v>
      </c>
      <c r="M20" s="29"/>
      <c r="N20" s="29">
        <v>0</v>
      </c>
      <c r="O20" s="30">
        <v>1848826014</v>
      </c>
    </row>
    <row r="21" spans="2:15" ht="41.4">
      <c r="B21" s="5">
        <v>780008</v>
      </c>
      <c r="C21" s="25">
        <v>16</v>
      </c>
      <c r="D21" s="8" t="s">
        <v>15</v>
      </c>
      <c r="E21" s="6">
        <v>268676054</v>
      </c>
      <c r="F21" s="41"/>
      <c r="G21" s="1"/>
      <c r="H21" s="23"/>
      <c r="I21" s="23"/>
      <c r="J21" s="1"/>
      <c r="K21" s="29">
        <v>0</v>
      </c>
      <c r="L21" s="29">
        <v>0</v>
      </c>
      <c r="M21" s="29"/>
      <c r="N21" s="29">
        <v>0</v>
      </c>
      <c r="O21" s="30">
        <v>268676054</v>
      </c>
    </row>
    <row r="22" spans="2:15" ht="41.4">
      <c r="B22" s="5">
        <v>780012</v>
      </c>
      <c r="C22" s="25">
        <v>17</v>
      </c>
      <c r="D22" s="8" t="s">
        <v>16</v>
      </c>
      <c r="E22" s="6">
        <v>1672635891</v>
      </c>
      <c r="F22" s="28">
        <v>-92915</v>
      </c>
      <c r="G22" s="1">
        <v>92915</v>
      </c>
      <c r="H22" s="23"/>
      <c r="I22" s="23"/>
      <c r="J22" s="1"/>
      <c r="K22" s="29">
        <v>0</v>
      </c>
      <c r="L22" s="29">
        <v>0</v>
      </c>
      <c r="M22" s="29"/>
      <c r="N22" s="29">
        <v>0</v>
      </c>
      <c r="O22" s="30">
        <v>1672635891</v>
      </c>
    </row>
    <row r="23" spans="2:15" ht="41.4">
      <c r="B23" s="5">
        <v>780016</v>
      </c>
      <c r="C23" s="25">
        <v>18</v>
      </c>
      <c r="D23" s="8" t="s">
        <v>17</v>
      </c>
      <c r="E23" s="6">
        <v>3347636965</v>
      </c>
      <c r="F23" s="41"/>
      <c r="G23" s="1"/>
      <c r="H23" s="23"/>
      <c r="I23" s="23"/>
      <c r="J23" s="1"/>
      <c r="K23" s="29">
        <v>0</v>
      </c>
      <c r="L23" s="29">
        <v>0</v>
      </c>
      <c r="M23" s="29"/>
      <c r="N23" s="29">
        <v>0</v>
      </c>
      <c r="O23" s="30">
        <v>3347636965</v>
      </c>
    </row>
    <row r="24" spans="2:15" ht="41.4">
      <c r="B24" s="5">
        <v>780036</v>
      </c>
      <c r="C24" s="25">
        <v>19</v>
      </c>
      <c r="D24" s="8" t="s">
        <v>18</v>
      </c>
      <c r="E24" s="6">
        <v>3234477150</v>
      </c>
      <c r="F24" s="41"/>
      <c r="G24" s="1"/>
      <c r="H24" s="23"/>
      <c r="I24" s="23"/>
      <c r="J24" s="1"/>
      <c r="K24" s="29">
        <v>0</v>
      </c>
      <c r="L24" s="29">
        <v>0</v>
      </c>
      <c r="M24" s="29"/>
      <c r="N24" s="29">
        <v>0</v>
      </c>
      <c r="O24" s="30">
        <v>3234477150</v>
      </c>
    </row>
    <row r="25" spans="2:15" ht="41.4">
      <c r="B25" s="5">
        <v>780151</v>
      </c>
      <c r="C25" s="25">
        <v>20</v>
      </c>
      <c r="D25" s="8" t="s">
        <v>19</v>
      </c>
      <c r="E25" s="6">
        <v>4967804782</v>
      </c>
      <c r="F25" s="41"/>
      <c r="G25" s="1"/>
      <c r="H25" s="23"/>
      <c r="I25" s="23"/>
      <c r="J25" s="1"/>
      <c r="K25" s="29">
        <v>0</v>
      </c>
      <c r="L25" s="29">
        <v>0</v>
      </c>
      <c r="M25" s="29"/>
      <c r="N25" s="29">
        <v>0</v>
      </c>
      <c r="O25" s="30">
        <v>4967804782</v>
      </c>
    </row>
    <row r="26" spans="2:15" ht="41.4">
      <c r="B26" s="5">
        <v>780182</v>
      </c>
      <c r="C26" s="25">
        <v>21</v>
      </c>
      <c r="D26" s="8" t="s">
        <v>20</v>
      </c>
      <c r="E26" s="6">
        <v>436235874</v>
      </c>
      <c r="F26" s="41"/>
      <c r="G26" s="1"/>
      <c r="H26" s="23"/>
      <c r="I26" s="23"/>
      <c r="J26" s="1"/>
      <c r="K26" s="29">
        <v>0</v>
      </c>
      <c r="L26" s="29">
        <v>0</v>
      </c>
      <c r="M26" s="29"/>
      <c r="N26" s="29">
        <v>0</v>
      </c>
      <c r="O26" s="30">
        <v>436235874</v>
      </c>
    </row>
    <row r="27" spans="2:15" ht="41.4">
      <c r="B27" s="5">
        <v>780042</v>
      </c>
      <c r="C27" s="25">
        <v>22</v>
      </c>
      <c r="D27" s="8" t="s">
        <v>21</v>
      </c>
      <c r="E27" s="6">
        <v>1740538711</v>
      </c>
      <c r="F27" s="41"/>
      <c r="G27" s="1"/>
      <c r="H27" s="23"/>
      <c r="I27" s="23"/>
      <c r="J27" s="1"/>
      <c r="K27" s="29">
        <v>0</v>
      </c>
      <c r="L27" s="29">
        <v>0</v>
      </c>
      <c r="M27" s="29"/>
      <c r="N27" s="29">
        <v>0</v>
      </c>
      <c r="O27" s="30">
        <v>1740538711</v>
      </c>
    </row>
    <row r="28" spans="2:15" ht="55.2">
      <c r="B28" s="5">
        <v>780153</v>
      </c>
      <c r="C28" s="25">
        <v>23</v>
      </c>
      <c r="D28" s="8" t="s">
        <v>22</v>
      </c>
      <c r="E28" s="6">
        <v>2879789204</v>
      </c>
      <c r="F28" s="41"/>
      <c r="G28" s="1"/>
      <c r="H28" s="23"/>
      <c r="I28" s="23"/>
      <c r="J28" s="1"/>
      <c r="K28" s="29">
        <v>0</v>
      </c>
      <c r="L28" s="29">
        <v>0</v>
      </c>
      <c r="M28" s="29"/>
      <c r="N28" s="29">
        <v>0</v>
      </c>
      <c r="O28" s="30">
        <v>2879789204</v>
      </c>
    </row>
    <row r="29" spans="2:15" ht="41.4">
      <c r="B29" s="5">
        <v>780031</v>
      </c>
      <c r="C29" s="25">
        <v>24</v>
      </c>
      <c r="D29" s="8" t="s">
        <v>23</v>
      </c>
      <c r="E29" s="6">
        <v>1593866875</v>
      </c>
      <c r="F29" s="41"/>
      <c r="G29" s="1"/>
      <c r="H29" s="23"/>
      <c r="I29" s="23"/>
      <c r="J29" s="1"/>
      <c r="K29" s="29">
        <v>0</v>
      </c>
      <c r="L29" s="29">
        <v>0</v>
      </c>
      <c r="M29" s="29"/>
      <c r="N29" s="29">
        <v>0</v>
      </c>
      <c r="O29" s="30">
        <v>1593866875</v>
      </c>
    </row>
    <row r="30" spans="2:15" ht="41.4">
      <c r="B30" s="5">
        <v>780168</v>
      </c>
      <c r="C30" s="25">
        <v>25</v>
      </c>
      <c r="D30" s="8" t="s">
        <v>24</v>
      </c>
      <c r="E30" s="6">
        <v>331195626</v>
      </c>
      <c r="F30" s="41"/>
      <c r="G30" s="1"/>
      <c r="H30" s="23"/>
      <c r="I30" s="23"/>
      <c r="J30" s="1"/>
      <c r="K30" s="29">
        <v>0</v>
      </c>
      <c r="L30" s="29">
        <v>0</v>
      </c>
      <c r="M30" s="29"/>
      <c r="N30" s="29">
        <v>0</v>
      </c>
      <c r="O30" s="30">
        <v>331195626</v>
      </c>
    </row>
    <row r="31" spans="2:15" ht="41.4">
      <c r="B31" s="5">
        <v>780033</v>
      </c>
      <c r="C31" s="25">
        <v>26</v>
      </c>
      <c r="D31" s="8" t="s">
        <v>25</v>
      </c>
      <c r="E31" s="6">
        <v>1012624560</v>
      </c>
      <c r="F31" s="41"/>
      <c r="G31" s="1"/>
      <c r="H31" s="23"/>
      <c r="I31" s="23"/>
      <c r="J31" s="1"/>
      <c r="K31" s="29">
        <v>0</v>
      </c>
      <c r="L31" s="29">
        <v>0</v>
      </c>
      <c r="M31" s="29"/>
      <c r="N31" s="29">
        <v>0</v>
      </c>
      <c r="O31" s="30">
        <v>1012624560</v>
      </c>
    </row>
    <row r="32" spans="2:15" ht="55.2">
      <c r="B32" s="5">
        <v>780034</v>
      </c>
      <c r="C32" s="25">
        <v>27</v>
      </c>
      <c r="D32" s="8" t="s">
        <v>26</v>
      </c>
      <c r="E32" s="6">
        <v>1938024823</v>
      </c>
      <c r="F32" s="41"/>
      <c r="G32" s="1"/>
      <c r="H32" s="23"/>
      <c r="I32" s="23"/>
      <c r="J32" s="1"/>
      <c r="K32" s="29">
        <v>0</v>
      </c>
      <c r="L32" s="29">
        <v>0</v>
      </c>
      <c r="M32" s="29"/>
      <c r="N32" s="29">
        <v>0</v>
      </c>
      <c r="O32" s="30">
        <v>1938024823</v>
      </c>
    </row>
    <row r="33" spans="2:15" ht="41.4">
      <c r="B33" s="5">
        <v>780226</v>
      </c>
      <c r="C33" s="25">
        <v>28</v>
      </c>
      <c r="D33" s="8" t="s">
        <v>27</v>
      </c>
      <c r="E33" s="6">
        <v>444608383</v>
      </c>
      <c r="F33" s="41"/>
      <c r="G33" s="1"/>
      <c r="H33" s="23"/>
      <c r="I33" s="23"/>
      <c r="J33" s="1"/>
      <c r="K33" s="29">
        <v>0</v>
      </c>
      <c r="L33" s="29">
        <v>0</v>
      </c>
      <c r="M33" s="29"/>
      <c r="N33" s="29">
        <v>0</v>
      </c>
      <c r="O33" s="30">
        <v>444608383</v>
      </c>
    </row>
    <row r="34" spans="2:15" ht="55.2">
      <c r="B34" s="5">
        <v>780030</v>
      </c>
      <c r="C34" s="25">
        <v>29</v>
      </c>
      <c r="D34" s="8" t="s">
        <v>28</v>
      </c>
      <c r="E34" s="6">
        <v>1678179329</v>
      </c>
      <c r="F34" s="41"/>
      <c r="G34" s="1"/>
      <c r="H34" s="23"/>
      <c r="I34" s="23"/>
      <c r="J34" s="22"/>
      <c r="K34" s="29">
        <v>0</v>
      </c>
      <c r="L34" s="29">
        <v>0</v>
      </c>
      <c r="M34" s="29"/>
      <c r="N34" s="29">
        <v>0</v>
      </c>
      <c r="O34" s="30">
        <v>1678179329</v>
      </c>
    </row>
    <row r="35" spans="2:15" ht="41.4">
      <c r="B35" s="5">
        <v>780070</v>
      </c>
      <c r="C35" s="25">
        <v>30</v>
      </c>
      <c r="D35" s="8" t="s">
        <v>29</v>
      </c>
      <c r="E35" s="6">
        <v>282018862</v>
      </c>
      <c r="F35" s="41"/>
      <c r="G35" s="1"/>
      <c r="H35" s="23"/>
      <c r="I35" s="23"/>
      <c r="J35" s="1"/>
      <c r="K35" s="29">
        <v>0</v>
      </c>
      <c r="L35" s="29">
        <v>0</v>
      </c>
      <c r="M35" s="29"/>
      <c r="N35" s="29">
        <v>0</v>
      </c>
      <c r="O35" s="30">
        <v>282018862</v>
      </c>
    </row>
    <row r="36" spans="2:15" ht="41.4">
      <c r="B36" s="5">
        <v>780076</v>
      </c>
      <c r="C36" s="25">
        <v>31</v>
      </c>
      <c r="D36" s="8" t="s">
        <v>30</v>
      </c>
      <c r="E36" s="6">
        <v>400973668</v>
      </c>
      <c r="F36" s="41"/>
      <c r="G36" s="1"/>
      <c r="H36" s="23"/>
      <c r="I36" s="23"/>
      <c r="J36" s="1"/>
      <c r="K36" s="29">
        <v>0</v>
      </c>
      <c r="L36" s="29">
        <v>0</v>
      </c>
      <c r="M36" s="29"/>
      <c r="N36" s="29">
        <v>0</v>
      </c>
      <c r="O36" s="30">
        <v>400973668</v>
      </c>
    </row>
    <row r="37" spans="2:15" ht="27.6">
      <c r="B37" s="5">
        <v>780077</v>
      </c>
      <c r="C37" s="25">
        <v>32</v>
      </c>
      <c r="D37" s="8" t="s">
        <v>31</v>
      </c>
      <c r="E37" s="6">
        <v>493578175</v>
      </c>
      <c r="F37" s="41"/>
      <c r="G37" s="1"/>
      <c r="H37" s="23"/>
      <c r="I37" s="23"/>
      <c r="J37" s="1"/>
      <c r="K37" s="29">
        <v>0</v>
      </c>
      <c r="L37" s="29">
        <v>0</v>
      </c>
      <c r="M37" s="29"/>
      <c r="N37" s="29">
        <v>0</v>
      </c>
      <c r="O37" s="30">
        <v>493578175</v>
      </c>
    </row>
    <row r="38" spans="2:15" ht="27.6">
      <c r="B38" s="5">
        <v>780084</v>
      </c>
      <c r="C38" s="25">
        <v>33</v>
      </c>
      <c r="D38" s="8" t="s">
        <v>32</v>
      </c>
      <c r="E38" s="6">
        <v>575302763</v>
      </c>
      <c r="F38" s="41"/>
      <c r="G38" s="1"/>
      <c r="H38" s="23"/>
      <c r="I38" s="23"/>
      <c r="J38" s="1"/>
      <c r="K38" s="29">
        <v>0</v>
      </c>
      <c r="L38" s="29">
        <v>0</v>
      </c>
      <c r="M38" s="29"/>
      <c r="N38" s="29">
        <v>0</v>
      </c>
      <c r="O38" s="30">
        <v>575302763</v>
      </c>
    </row>
    <row r="39" spans="2:15" ht="27.6">
      <c r="B39" s="5">
        <v>780072</v>
      </c>
      <c r="C39" s="25">
        <v>34</v>
      </c>
      <c r="D39" s="8" t="s">
        <v>33</v>
      </c>
      <c r="E39" s="6">
        <v>246903001</v>
      </c>
      <c r="F39" s="41"/>
      <c r="G39" s="1"/>
      <c r="H39" s="23"/>
      <c r="I39" s="23"/>
      <c r="J39" s="1"/>
      <c r="K39" s="29">
        <v>0</v>
      </c>
      <c r="L39" s="29">
        <v>0</v>
      </c>
      <c r="M39" s="29"/>
      <c r="N39" s="29">
        <v>0</v>
      </c>
      <c r="O39" s="30">
        <v>246903001</v>
      </c>
    </row>
    <row r="40" spans="2:15" ht="27.6">
      <c r="B40" s="5">
        <v>780073</v>
      </c>
      <c r="C40" s="25">
        <v>35</v>
      </c>
      <c r="D40" s="8" t="s">
        <v>34</v>
      </c>
      <c r="E40" s="6">
        <v>288429077</v>
      </c>
      <c r="F40" s="41"/>
      <c r="G40" s="1"/>
      <c r="H40" s="23"/>
      <c r="I40" s="23"/>
      <c r="J40" s="1"/>
      <c r="K40" s="29">
        <v>0</v>
      </c>
      <c r="L40" s="29">
        <v>0</v>
      </c>
      <c r="M40" s="29"/>
      <c r="N40" s="29">
        <v>0</v>
      </c>
      <c r="O40" s="30">
        <v>288429077</v>
      </c>
    </row>
    <row r="41" spans="2:15" ht="27.6">
      <c r="B41" s="5">
        <v>780071</v>
      </c>
      <c r="C41" s="25">
        <v>36</v>
      </c>
      <c r="D41" s="8" t="s">
        <v>35</v>
      </c>
      <c r="E41" s="6">
        <v>243855124</v>
      </c>
      <c r="F41" s="41"/>
      <c r="G41" s="1"/>
      <c r="H41" s="23"/>
      <c r="I41" s="23"/>
      <c r="J41" s="1"/>
      <c r="K41" s="29">
        <v>0</v>
      </c>
      <c r="L41" s="29">
        <v>0</v>
      </c>
      <c r="M41" s="29"/>
      <c r="N41" s="29">
        <v>0</v>
      </c>
      <c r="O41" s="30">
        <v>243855124</v>
      </c>
    </row>
    <row r="42" spans="2:15" ht="41.4">
      <c r="B42" s="5">
        <v>780074</v>
      </c>
      <c r="C42" s="25">
        <v>37</v>
      </c>
      <c r="D42" s="8" t="s">
        <v>36</v>
      </c>
      <c r="E42" s="6">
        <v>635083352</v>
      </c>
      <c r="F42" s="41"/>
      <c r="G42" s="1"/>
      <c r="H42" s="23"/>
      <c r="I42" s="23"/>
      <c r="J42" s="1"/>
      <c r="K42" s="29">
        <v>0</v>
      </c>
      <c r="L42" s="29">
        <v>0</v>
      </c>
      <c r="M42" s="29"/>
      <c r="N42" s="29">
        <v>0</v>
      </c>
      <c r="O42" s="30">
        <v>635083352</v>
      </c>
    </row>
    <row r="43" spans="2:15" ht="69">
      <c r="B43" s="5">
        <v>780240</v>
      </c>
      <c r="C43" s="25">
        <v>38</v>
      </c>
      <c r="D43" s="7" t="s">
        <v>37</v>
      </c>
      <c r="E43" s="6">
        <v>5886229014</v>
      </c>
      <c r="F43" s="41"/>
      <c r="G43" s="1"/>
      <c r="H43" s="23"/>
      <c r="I43" s="23"/>
      <c r="J43" s="1"/>
      <c r="K43" s="29">
        <v>0</v>
      </c>
      <c r="L43" s="29">
        <v>0</v>
      </c>
      <c r="M43" s="29"/>
      <c r="N43" s="29">
        <v>0</v>
      </c>
      <c r="O43" s="30">
        <v>5886229014</v>
      </c>
    </row>
    <row r="44" spans="2:15" ht="41.4">
      <c r="B44" s="5">
        <v>780209</v>
      </c>
      <c r="C44" s="25">
        <v>39</v>
      </c>
      <c r="D44" s="8" t="s">
        <v>38</v>
      </c>
      <c r="E44" s="6">
        <v>151631970</v>
      </c>
      <c r="F44" s="41"/>
      <c r="G44" s="1"/>
      <c r="H44" s="23"/>
      <c r="I44" s="23"/>
      <c r="J44" s="1"/>
      <c r="K44" s="29">
        <v>0</v>
      </c>
      <c r="L44" s="29">
        <v>0</v>
      </c>
      <c r="M44" s="29"/>
      <c r="N44" s="29">
        <v>0</v>
      </c>
      <c r="O44" s="30">
        <v>151631970</v>
      </c>
    </row>
    <row r="45" spans="2:15" ht="41.4">
      <c r="B45" s="5">
        <v>780001</v>
      </c>
      <c r="C45" s="25">
        <v>40</v>
      </c>
      <c r="D45" s="9" t="s">
        <v>39</v>
      </c>
      <c r="E45" s="6">
        <v>1060029496</v>
      </c>
      <c r="F45" s="41"/>
      <c r="G45" s="1"/>
      <c r="H45" s="23"/>
      <c r="I45" s="23"/>
      <c r="J45" s="1"/>
      <c r="K45" s="29">
        <v>0</v>
      </c>
      <c r="L45" s="29">
        <v>0</v>
      </c>
      <c r="M45" s="29"/>
      <c r="N45" s="29">
        <v>0</v>
      </c>
      <c r="O45" s="30">
        <v>1060029496</v>
      </c>
    </row>
    <row r="46" spans="2:15" ht="41.4">
      <c r="B46" s="5">
        <v>780009</v>
      </c>
      <c r="C46" s="25">
        <v>41</v>
      </c>
      <c r="D46" s="9" t="s">
        <v>40</v>
      </c>
      <c r="E46" s="6">
        <v>1549955014</v>
      </c>
      <c r="F46" s="41"/>
      <c r="G46" s="1"/>
      <c r="H46" s="23"/>
      <c r="I46" s="23"/>
      <c r="J46" s="1"/>
      <c r="K46" s="29">
        <v>0</v>
      </c>
      <c r="L46" s="29">
        <v>0</v>
      </c>
      <c r="M46" s="29"/>
      <c r="N46" s="29">
        <v>0</v>
      </c>
      <c r="O46" s="30">
        <v>1549955014</v>
      </c>
    </row>
    <row r="47" spans="2:15" ht="41.4">
      <c r="B47" s="5">
        <v>780010</v>
      </c>
      <c r="C47" s="25">
        <v>42</v>
      </c>
      <c r="D47" s="9" t="s">
        <v>41</v>
      </c>
      <c r="E47" s="6">
        <v>311783040</v>
      </c>
      <c r="F47" s="41"/>
      <c r="G47" s="1"/>
      <c r="H47" s="23"/>
      <c r="I47" s="23"/>
      <c r="J47" s="1"/>
      <c r="K47" s="29">
        <v>0</v>
      </c>
      <c r="L47" s="29">
        <v>0</v>
      </c>
      <c r="M47" s="29"/>
      <c r="N47" s="29">
        <v>0</v>
      </c>
      <c r="O47" s="30">
        <v>311783040</v>
      </c>
    </row>
    <row r="48" spans="2:15" ht="41.4">
      <c r="B48" s="5">
        <v>780011</v>
      </c>
      <c r="C48" s="25">
        <v>43</v>
      </c>
      <c r="D48" s="9" t="s">
        <v>42</v>
      </c>
      <c r="E48" s="6">
        <v>1762471626</v>
      </c>
      <c r="F48" s="41"/>
      <c r="G48" s="1"/>
      <c r="H48" s="23"/>
      <c r="I48" s="23"/>
      <c r="J48" s="1"/>
      <c r="K48" s="29">
        <v>0</v>
      </c>
      <c r="L48" s="29">
        <v>0</v>
      </c>
      <c r="M48" s="29"/>
      <c r="N48" s="29">
        <v>0</v>
      </c>
      <c r="O48" s="30">
        <v>1762471626</v>
      </c>
    </row>
    <row r="49" spans="2:15" ht="41.4">
      <c r="B49" s="5">
        <v>780014</v>
      </c>
      <c r="C49" s="25">
        <v>44</v>
      </c>
      <c r="D49" s="9" t="s">
        <v>43</v>
      </c>
      <c r="E49" s="6">
        <v>5561926650</v>
      </c>
      <c r="F49" s="41"/>
      <c r="G49" s="1"/>
      <c r="H49" s="23"/>
      <c r="I49" s="23"/>
      <c r="J49" s="1"/>
      <c r="K49" s="29">
        <v>0</v>
      </c>
      <c r="L49" s="29">
        <v>0</v>
      </c>
      <c r="M49" s="29"/>
      <c r="N49" s="29">
        <v>0</v>
      </c>
      <c r="O49" s="30">
        <v>5561926650</v>
      </c>
    </row>
    <row r="50" spans="2:15" ht="41.4">
      <c r="B50" s="5">
        <v>780032</v>
      </c>
      <c r="C50" s="25">
        <v>45</v>
      </c>
      <c r="D50" s="9" t="s">
        <v>44</v>
      </c>
      <c r="E50" s="6">
        <v>787919864</v>
      </c>
      <c r="F50" s="41"/>
      <c r="G50" s="1"/>
      <c r="H50" s="23"/>
      <c r="I50" s="23"/>
      <c r="J50" s="1"/>
      <c r="K50" s="29">
        <v>0</v>
      </c>
      <c r="L50" s="29">
        <v>0</v>
      </c>
      <c r="M50" s="29"/>
      <c r="N50" s="29">
        <v>0</v>
      </c>
      <c r="O50" s="30">
        <v>787919864</v>
      </c>
    </row>
    <row r="51" spans="2:15" ht="41.4">
      <c r="B51" s="5">
        <v>780141</v>
      </c>
      <c r="C51" s="25">
        <v>46</v>
      </c>
      <c r="D51" s="8" t="s">
        <v>45</v>
      </c>
      <c r="E51" s="6">
        <v>66739266</v>
      </c>
      <c r="F51" s="41"/>
      <c r="G51" s="1"/>
      <c r="H51" s="23"/>
      <c r="I51" s="23"/>
      <c r="J51" s="1"/>
      <c r="K51" s="29">
        <v>0</v>
      </c>
      <c r="L51" s="29">
        <v>0</v>
      </c>
      <c r="M51" s="29"/>
      <c r="N51" s="29">
        <v>0</v>
      </c>
      <c r="O51" s="30">
        <v>66739266</v>
      </c>
    </row>
    <row r="52" spans="2:15" ht="41.4">
      <c r="B52" s="5">
        <v>780140</v>
      </c>
      <c r="C52" s="25">
        <v>47</v>
      </c>
      <c r="D52" s="8" t="s">
        <v>46</v>
      </c>
      <c r="E52" s="6">
        <v>268342034</v>
      </c>
      <c r="F52" s="41"/>
      <c r="G52" s="1"/>
      <c r="H52" s="23"/>
      <c r="I52" s="23"/>
      <c r="J52" s="1"/>
      <c r="K52" s="29">
        <v>0</v>
      </c>
      <c r="L52" s="29">
        <v>0</v>
      </c>
      <c r="M52" s="29"/>
      <c r="N52" s="29">
        <v>0</v>
      </c>
      <c r="O52" s="30">
        <v>268342034</v>
      </c>
    </row>
    <row r="53" spans="2:15" ht="41.4">
      <c r="B53" s="5">
        <v>780186</v>
      </c>
      <c r="C53" s="25">
        <v>48</v>
      </c>
      <c r="D53" s="8" t="s">
        <v>47</v>
      </c>
      <c r="E53" s="6">
        <v>1851417532</v>
      </c>
      <c r="F53" s="41"/>
      <c r="G53" s="1"/>
      <c r="H53" s="23"/>
      <c r="I53" s="23"/>
      <c r="J53" s="1"/>
      <c r="K53" s="29">
        <v>0</v>
      </c>
      <c r="L53" s="29">
        <v>0</v>
      </c>
      <c r="M53" s="29"/>
      <c r="N53" s="29">
        <v>0</v>
      </c>
      <c r="O53" s="30">
        <v>1851417532</v>
      </c>
    </row>
    <row r="54" spans="2:15" ht="41.4">
      <c r="B54" s="5">
        <v>780185</v>
      </c>
      <c r="C54" s="25">
        <v>49</v>
      </c>
      <c r="D54" s="8" t="s">
        <v>48</v>
      </c>
      <c r="E54" s="6">
        <v>1050242747</v>
      </c>
      <c r="F54" s="41"/>
      <c r="G54" s="1"/>
      <c r="H54" s="23"/>
      <c r="I54" s="23"/>
      <c r="J54" s="1"/>
      <c r="K54" s="29">
        <v>0</v>
      </c>
      <c r="L54" s="29">
        <v>0</v>
      </c>
      <c r="M54" s="29"/>
      <c r="N54" s="29">
        <v>0</v>
      </c>
      <c r="O54" s="30">
        <v>1050242747</v>
      </c>
    </row>
    <row r="55" spans="2:15" ht="55.2">
      <c r="B55" s="5">
        <v>780183</v>
      </c>
      <c r="C55" s="25">
        <v>50</v>
      </c>
      <c r="D55" s="8" t="s">
        <v>49</v>
      </c>
      <c r="E55" s="6">
        <v>440745537</v>
      </c>
      <c r="F55" s="41"/>
      <c r="G55" s="1"/>
      <c r="H55" s="23"/>
      <c r="I55" s="23"/>
      <c r="J55" s="1"/>
      <c r="K55" s="29">
        <v>0</v>
      </c>
      <c r="L55" s="29">
        <v>0</v>
      </c>
      <c r="M55" s="29"/>
      <c r="N55" s="29">
        <v>0</v>
      </c>
      <c r="O55" s="30">
        <v>440745537</v>
      </c>
    </row>
    <row r="56" spans="2:15" ht="41.4">
      <c r="B56" s="5">
        <v>780188</v>
      </c>
      <c r="C56" s="25">
        <v>51</v>
      </c>
      <c r="D56" s="8" t="s">
        <v>50</v>
      </c>
      <c r="E56" s="6">
        <v>167535779</v>
      </c>
      <c r="F56" s="41"/>
      <c r="G56" s="1"/>
      <c r="H56" s="23"/>
      <c r="I56" s="23"/>
      <c r="J56" s="1"/>
      <c r="K56" s="29">
        <v>0</v>
      </c>
      <c r="L56" s="29">
        <v>0</v>
      </c>
      <c r="M56" s="29"/>
      <c r="N56" s="29">
        <v>0</v>
      </c>
      <c r="O56" s="30">
        <v>167535779</v>
      </c>
    </row>
    <row r="57" spans="2:15" ht="41.4">
      <c r="B57" s="5">
        <v>780195</v>
      </c>
      <c r="C57" s="25">
        <v>52</v>
      </c>
      <c r="D57" s="8" t="s">
        <v>51</v>
      </c>
      <c r="E57" s="6">
        <v>20085551</v>
      </c>
      <c r="F57" s="41"/>
      <c r="G57" s="1"/>
      <c r="H57" s="23"/>
      <c r="I57" s="23"/>
      <c r="J57" s="1"/>
      <c r="K57" s="29">
        <v>0</v>
      </c>
      <c r="L57" s="29">
        <v>0</v>
      </c>
      <c r="M57" s="29"/>
      <c r="N57" s="29">
        <v>0</v>
      </c>
      <c r="O57" s="30">
        <v>20085551</v>
      </c>
    </row>
    <row r="58" spans="2:15" ht="41.4">
      <c r="B58" s="5">
        <v>780297</v>
      </c>
      <c r="C58" s="25">
        <v>53</v>
      </c>
      <c r="D58" s="8" t="s">
        <v>52</v>
      </c>
      <c r="E58" s="6">
        <v>101158048</v>
      </c>
      <c r="F58" s="41"/>
      <c r="G58" s="1"/>
      <c r="H58" s="23"/>
      <c r="I58" s="23"/>
      <c r="J58" s="1"/>
      <c r="K58" s="29">
        <v>0</v>
      </c>
      <c r="L58" s="29">
        <v>0</v>
      </c>
      <c r="M58" s="29"/>
      <c r="N58" s="29">
        <v>0</v>
      </c>
      <c r="O58" s="30">
        <v>101158048</v>
      </c>
    </row>
    <row r="59" spans="2:15" ht="41.4">
      <c r="B59" s="5">
        <v>780285</v>
      </c>
      <c r="C59" s="25">
        <v>54</v>
      </c>
      <c r="D59" s="7" t="s">
        <v>53</v>
      </c>
      <c r="E59" s="6">
        <v>362227</v>
      </c>
      <c r="F59" s="41"/>
      <c r="G59" s="1"/>
      <c r="H59" s="23"/>
      <c r="I59" s="23"/>
      <c r="J59" s="1"/>
      <c r="K59" s="29">
        <v>0</v>
      </c>
      <c r="L59" s="29">
        <v>0</v>
      </c>
      <c r="M59" s="29"/>
      <c r="N59" s="29">
        <v>0</v>
      </c>
      <c r="O59" s="30">
        <v>362227</v>
      </c>
    </row>
    <row r="60" spans="2:15" ht="41.4">
      <c r="B60" s="5">
        <v>780366</v>
      </c>
      <c r="C60" s="25">
        <v>55</v>
      </c>
      <c r="D60" s="9" t="s">
        <v>54</v>
      </c>
      <c r="E60" s="6">
        <v>3375486033</v>
      </c>
      <c r="F60" s="41"/>
      <c r="G60" s="1"/>
      <c r="H60" s="23"/>
      <c r="I60" s="23"/>
      <c r="J60" s="1"/>
      <c r="K60" s="29">
        <v>0</v>
      </c>
      <c r="L60" s="29">
        <v>0</v>
      </c>
      <c r="M60" s="29"/>
      <c r="N60" s="29">
        <v>0</v>
      </c>
      <c r="O60" s="30">
        <v>3375486033</v>
      </c>
    </row>
    <row r="61" spans="2:15" ht="55.2">
      <c r="B61" s="5">
        <v>780746</v>
      </c>
      <c r="C61" s="25">
        <v>56</v>
      </c>
      <c r="D61" s="10" t="s">
        <v>55</v>
      </c>
      <c r="E61" s="6">
        <v>147166459</v>
      </c>
      <c r="F61" s="41"/>
      <c r="G61" s="1"/>
      <c r="H61" s="23"/>
      <c r="I61" s="23"/>
      <c r="J61" s="1"/>
      <c r="K61" s="29">
        <v>0</v>
      </c>
      <c r="L61" s="29">
        <v>0</v>
      </c>
      <c r="M61" s="29"/>
      <c r="N61" s="29">
        <v>0</v>
      </c>
      <c r="O61" s="30">
        <v>147166459</v>
      </c>
    </row>
    <row r="62" spans="2:15" ht="41.4">
      <c r="B62" s="5">
        <v>780108</v>
      </c>
      <c r="C62" s="25">
        <v>57</v>
      </c>
      <c r="D62" s="8" t="s">
        <v>56</v>
      </c>
      <c r="E62" s="6">
        <v>504762700</v>
      </c>
      <c r="F62" s="41"/>
      <c r="G62" s="1"/>
      <c r="H62" s="23"/>
      <c r="I62" s="23"/>
      <c r="J62" s="1"/>
      <c r="K62" s="29">
        <v>0</v>
      </c>
      <c r="L62" s="29">
        <v>0</v>
      </c>
      <c r="M62" s="29"/>
      <c r="N62" s="29">
        <v>0</v>
      </c>
      <c r="O62" s="30">
        <v>504762700</v>
      </c>
    </row>
    <row r="63" spans="2:15" ht="41.4">
      <c r="B63" s="5">
        <v>780109</v>
      </c>
      <c r="C63" s="25">
        <v>58</v>
      </c>
      <c r="D63" s="8" t="s">
        <v>57</v>
      </c>
      <c r="E63" s="6">
        <v>688138279</v>
      </c>
      <c r="F63" s="41"/>
      <c r="G63" s="1"/>
      <c r="H63" s="23"/>
      <c r="I63" s="23"/>
      <c r="J63" s="1"/>
      <c r="K63" s="29">
        <v>0</v>
      </c>
      <c r="L63" s="29">
        <v>0</v>
      </c>
      <c r="M63" s="29"/>
      <c r="N63" s="29">
        <v>0</v>
      </c>
      <c r="O63" s="30">
        <v>688138279</v>
      </c>
    </row>
    <row r="64" spans="2:15" ht="41.4">
      <c r="B64" s="5">
        <v>780081</v>
      </c>
      <c r="C64" s="25">
        <v>59</v>
      </c>
      <c r="D64" s="8" t="s">
        <v>58</v>
      </c>
      <c r="E64" s="6">
        <v>146750176</v>
      </c>
      <c r="F64" s="41"/>
      <c r="G64" s="1"/>
      <c r="H64" s="23"/>
      <c r="I64" s="23"/>
      <c r="J64" s="1"/>
      <c r="K64" s="29">
        <v>0</v>
      </c>
      <c r="L64" s="29">
        <v>0</v>
      </c>
      <c r="M64" s="29"/>
      <c r="N64" s="29">
        <v>0</v>
      </c>
      <c r="O64" s="30">
        <v>146750176</v>
      </c>
    </row>
    <row r="65" spans="2:15" ht="41.4">
      <c r="B65" s="5">
        <v>780156</v>
      </c>
      <c r="C65" s="25">
        <v>60</v>
      </c>
      <c r="D65" s="8" t="s">
        <v>59</v>
      </c>
      <c r="E65" s="6">
        <v>99667468</v>
      </c>
      <c r="F65" s="41"/>
      <c r="G65" s="1"/>
      <c r="H65" s="23"/>
      <c r="I65" s="23"/>
      <c r="J65" s="1"/>
      <c r="K65" s="29">
        <v>0</v>
      </c>
      <c r="L65" s="29">
        <v>0</v>
      </c>
      <c r="M65" s="29"/>
      <c r="N65" s="29">
        <v>0</v>
      </c>
      <c r="O65" s="30">
        <v>99667468</v>
      </c>
    </row>
    <row r="66" spans="2:15" ht="41.4">
      <c r="B66" s="5">
        <v>780095</v>
      </c>
      <c r="C66" s="25">
        <v>61</v>
      </c>
      <c r="D66" s="8" t="s">
        <v>60</v>
      </c>
      <c r="E66" s="6">
        <v>258779787</v>
      </c>
      <c r="F66" s="41"/>
      <c r="G66" s="1"/>
      <c r="H66" s="23"/>
      <c r="I66" s="23"/>
      <c r="J66" s="1"/>
      <c r="K66" s="29">
        <v>0</v>
      </c>
      <c r="L66" s="29">
        <v>0</v>
      </c>
      <c r="M66" s="29"/>
      <c r="N66" s="29">
        <v>0</v>
      </c>
      <c r="O66" s="30">
        <v>258779787</v>
      </c>
    </row>
    <row r="67" spans="2:15" ht="41.4">
      <c r="B67" s="5">
        <v>780172</v>
      </c>
      <c r="C67" s="25">
        <v>62</v>
      </c>
      <c r="D67" s="8" t="s">
        <v>61</v>
      </c>
      <c r="E67" s="6">
        <v>15000715</v>
      </c>
      <c r="F67" s="41"/>
      <c r="G67" s="1"/>
      <c r="H67" s="23"/>
      <c r="I67" s="23"/>
      <c r="J67" s="1"/>
      <c r="K67" s="29">
        <v>0</v>
      </c>
      <c r="L67" s="29">
        <v>0</v>
      </c>
      <c r="M67" s="29"/>
      <c r="N67" s="29">
        <v>0</v>
      </c>
      <c r="O67" s="30">
        <v>15000715</v>
      </c>
    </row>
    <row r="68" spans="2:15" ht="41.4">
      <c r="B68" s="5">
        <v>780110</v>
      </c>
      <c r="C68" s="25">
        <v>63</v>
      </c>
      <c r="D68" s="8" t="s">
        <v>62</v>
      </c>
      <c r="E68" s="6">
        <v>753995067.86000001</v>
      </c>
      <c r="F68" s="41"/>
      <c r="G68" s="1"/>
      <c r="H68" s="23"/>
      <c r="I68" s="23"/>
      <c r="J68" s="1"/>
      <c r="K68" s="29">
        <v>0</v>
      </c>
      <c r="L68" s="29">
        <v>0</v>
      </c>
      <c r="M68" s="29"/>
      <c r="N68" s="29">
        <v>0</v>
      </c>
      <c r="O68" s="30">
        <v>753995067.86000001</v>
      </c>
    </row>
    <row r="69" spans="2:15" ht="41.4">
      <c r="B69" s="5">
        <v>780113</v>
      </c>
      <c r="C69" s="25">
        <v>64</v>
      </c>
      <c r="D69" s="8" t="s">
        <v>63</v>
      </c>
      <c r="E69" s="6">
        <v>1114465952</v>
      </c>
      <c r="F69" s="41"/>
      <c r="G69" s="1"/>
      <c r="H69" s="23"/>
      <c r="I69" s="23">
        <v>-363521</v>
      </c>
      <c r="J69" s="1">
        <v>363521</v>
      </c>
      <c r="K69" s="29">
        <v>0</v>
      </c>
      <c r="L69" s="29">
        <v>0</v>
      </c>
      <c r="M69" s="29"/>
      <c r="N69" s="29">
        <v>0</v>
      </c>
      <c r="O69" s="30">
        <v>1114465952</v>
      </c>
    </row>
    <row r="70" spans="2:15" ht="41.4">
      <c r="B70" s="5">
        <v>780143</v>
      </c>
      <c r="C70" s="25">
        <v>65</v>
      </c>
      <c r="D70" s="8" t="s">
        <v>64</v>
      </c>
      <c r="E70" s="6">
        <v>38243863</v>
      </c>
      <c r="F70" s="41"/>
      <c r="G70" s="1"/>
      <c r="H70" s="23"/>
      <c r="I70" s="23"/>
      <c r="J70" s="1"/>
      <c r="K70" s="29">
        <v>0</v>
      </c>
      <c r="L70" s="29">
        <v>0</v>
      </c>
      <c r="M70" s="29"/>
      <c r="N70" s="29">
        <v>0</v>
      </c>
      <c r="O70" s="30">
        <v>38243863</v>
      </c>
    </row>
    <row r="71" spans="2:15" ht="41.4">
      <c r="B71" s="5">
        <v>780162</v>
      </c>
      <c r="C71" s="25">
        <v>66</v>
      </c>
      <c r="D71" s="8" t="s">
        <v>65</v>
      </c>
      <c r="E71" s="6">
        <v>77343852</v>
      </c>
      <c r="F71" s="41"/>
      <c r="G71" s="1"/>
      <c r="H71" s="23"/>
      <c r="I71" s="23"/>
      <c r="J71" s="1"/>
      <c r="K71" s="29">
        <v>0</v>
      </c>
      <c r="L71" s="29">
        <v>0</v>
      </c>
      <c r="M71" s="29"/>
      <c r="N71" s="29">
        <v>0</v>
      </c>
      <c r="O71" s="30">
        <v>77343852</v>
      </c>
    </row>
    <row r="72" spans="2:15" ht="41.4">
      <c r="B72" s="5">
        <v>780158</v>
      </c>
      <c r="C72" s="25">
        <v>67</v>
      </c>
      <c r="D72" s="8" t="s">
        <v>66</v>
      </c>
      <c r="E72" s="6">
        <v>55948948</v>
      </c>
      <c r="F72" s="41"/>
      <c r="G72" s="1"/>
      <c r="H72" s="23"/>
      <c r="I72" s="23"/>
      <c r="J72" s="1"/>
      <c r="K72" s="29">
        <v>0</v>
      </c>
      <c r="L72" s="29">
        <v>0</v>
      </c>
      <c r="M72" s="29"/>
      <c r="N72" s="29">
        <v>0</v>
      </c>
      <c r="O72" s="30">
        <v>55948948</v>
      </c>
    </row>
    <row r="73" spans="2:15" ht="41.4">
      <c r="B73" s="5">
        <v>780170</v>
      </c>
      <c r="C73" s="25">
        <v>68</v>
      </c>
      <c r="D73" s="8" t="s">
        <v>67</v>
      </c>
      <c r="E73" s="6">
        <v>51909960</v>
      </c>
      <c r="F73" s="41"/>
      <c r="G73" s="1"/>
      <c r="H73" s="23"/>
      <c r="I73" s="23"/>
      <c r="J73" s="1"/>
      <c r="K73" s="29">
        <v>0</v>
      </c>
      <c r="L73" s="29">
        <v>0</v>
      </c>
      <c r="M73" s="29"/>
      <c r="N73" s="29">
        <v>0</v>
      </c>
      <c r="O73" s="30">
        <v>51909960</v>
      </c>
    </row>
    <row r="74" spans="2:15" ht="41.4">
      <c r="B74" s="5">
        <v>780104</v>
      </c>
      <c r="C74" s="25">
        <v>69</v>
      </c>
      <c r="D74" s="8" t="s">
        <v>68</v>
      </c>
      <c r="E74" s="6">
        <v>589532771</v>
      </c>
      <c r="F74" s="41"/>
      <c r="G74" s="1"/>
      <c r="H74" s="23"/>
      <c r="I74" s="23"/>
      <c r="J74" s="1">
        <v>757352</v>
      </c>
      <c r="K74" s="29">
        <v>-757352</v>
      </c>
      <c r="L74" s="29">
        <v>0</v>
      </c>
      <c r="M74" s="29"/>
      <c r="N74" s="29">
        <v>0</v>
      </c>
      <c r="O74" s="30">
        <v>589532771</v>
      </c>
    </row>
    <row r="75" spans="2:15" ht="41.4">
      <c r="B75" s="5">
        <v>780118</v>
      </c>
      <c r="C75" s="25">
        <v>70</v>
      </c>
      <c r="D75" s="8" t="s">
        <v>69</v>
      </c>
      <c r="E75" s="6">
        <v>742233381</v>
      </c>
      <c r="F75" s="41"/>
      <c r="G75" s="1"/>
      <c r="H75" s="23">
        <v>378197</v>
      </c>
      <c r="I75" s="23"/>
      <c r="J75" s="1"/>
      <c r="K75" s="29">
        <v>-378197</v>
      </c>
      <c r="L75" s="29"/>
      <c r="M75" s="29"/>
      <c r="N75" s="29">
        <v>0</v>
      </c>
      <c r="O75" s="30">
        <v>742233381</v>
      </c>
    </row>
    <row r="76" spans="2:15" ht="41.4">
      <c r="B76" s="5">
        <v>780066</v>
      </c>
      <c r="C76" s="25">
        <v>71</v>
      </c>
      <c r="D76" s="8" t="s">
        <v>70</v>
      </c>
      <c r="E76" s="6">
        <v>519351665</v>
      </c>
      <c r="F76" s="41"/>
      <c r="G76" s="1"/>
      <c r="H76" s="23">
        <v>1098024</v>
      </c>
      <c r="I76" s="23">
        <v>-340672</v>
      </c>
      <c r="J76" s="1"/>
      <c r="K76" s="29">
        <v>-757352</v>
      </c>
      <c r="L76" s="29"/>
      <c r="M76" s="29"/>
      <c r="N76" s="29">
        <v>0</v>
      </c>
      <c r="O76" s="30">
        <v>519351665</v>
      </c>
    </row>
    <row r="77" spans="2:15" ht="41.4">
      <c r="B77" s="5">
        <v>780067</v>
      </c>
      <c r="C77" s="25">
        <v>72</v>
      </c>
      <c r="D77" s="8" t="s">
        <v>71</v>
      </c>
      <c r="E77" s="6">
        <v>358594193</v>
      </c>
      <c r="F77" s="41"/>
      <c r="G77" s="1"/>
      <c r="H77" s="23">
        <v>-27648</v>
      </c>
      <c r="I77" s="23"/>
      <c r="J77" s="1"/>
      <c r="K77" s="29">
        <v>27648</v>
      </c>
      <c r="L77" s="29">
        <v>0</v>
      </c>
      <c r="M77" s="29"/>
      <c r="N77" s="29">
        <v>0</v>
      </c>
      <c r="O77" s="30">
        <v>358594193</v>
      </c>
    </row>
    <row r="78" spans="2:15" ht="41.4">
      <c r="B78" s="5">
        <v>780050</v>
      </c>
      <c r="C78" s="25">
        <v>73</v>
      </c>
      <c r="D78" s="8" t="s">
        <v>72</v>
      </c>
      <c r="E78" s="6">
        <v>487033712</v>
      </c>
      <c r="F78" s="41"/>
      <c r="G78" s="1"/>
      <c r="H78" s="23">
        <v>-27648</v>
      </c>
      <c r="I78" s="23"/>
      <c r="J78" s="1"/>
      <c r="K78" s="29">
        <v>27648</v>
      </c>
      <c r="L78" s="29">
        <v>0</v>
      </c>
      <c r="M78" s="29"/>
      <c r="N78" s="29">
        <v>0</v>
      </c>
      <c r="O78" s="30">
        <v>487033712</v>
      </c>
    </row>
    <row r="79" spans="2:15" ht="41.4">
      <c r="B79" s="5">
        <v>780194</v>
      </c>
      <c r="C79" s="25">
        <v>74</v>
      </c>
      <c r="D79" s="8" t="s">
        <v>73</v>
      </c>
      <c r="E79" s="6">
        <v>936662408</v>
      </c>
      <c r="F79" s="41"/>
      <c r="G79" s="1"/>
      <c r="H79" s="23">
        <v>-812504</v>
      </c>
      <c r="I79" s="23"/>
      <c r="J79" s="1"/>
      <c r="K79" s="29">
        <v>812504</v>
      </c>
      <c r="L79" s="29">
        <v>0</v>
      </c>
      <c r="M79" s="29"/>
      <c r="N79" s="29">
        <v>0</v>
      </c>
      <c r="O79" s="30">
        <v>936662408</v>
      </c>
    </row>
    <row r="80" spans="2:15" ht="41.4">
      <c r="B80" s="5">
        <v>780027</v>
      </c>
      <c r="C80" s="25">
        <v>75</v>
      </c>
      <c r="D80" s="8" t="s">
        <v>74</v>
      </c>
      <c r="E80" s="6">
        <v>270249760</v>
      </c>
      <c r="F80" s="41"/>
      <c r="G80" s="1"/>
      <c r="H80" s="23"/>
      <c r="I80" s="23"/>
      <c r="J80" s="1"/>
      <c r="K80" s="29">
        <v>0</v>
      </c>
      <c r="L80" s="29">
        <v>0</v>
      </c>
      <c r="M80" s="29"/>
      <c r="N80" s="29">
        <v>0</v>
      </c>
      <c r="O80" s="30">
        <v>270249760</v>
      </c>
    </row>
    <row r="81" spans="2:15" ht="41.4">
      <c r="B81" s="5">
        <v>780086</v>
      </c>
      <c r="C81" s="25">
        <v>76</v>
      </c>
      <c r="D81" s="8" t="s">
        <v>75</v>
      </c>
      <c r="E81" s="6">
        <v>150885381</v>
      </c>
      <c r="F81" s="41"/>
      <c r="G81" s="1"/>
      <c r="H81" s="23"/>
      <c r="I81" s="23"/>
      <c r="J81" s="1"/>
      <c r="K81" s="29">
        <v>0</v>
      </c>
      <c r="L81" s="29">
        <v>0</v>
      </c>
      <c r="M81" s="29"/>
      <c r="N81" s="29">
        <v>0</v>
      </c>
      <c r="O81" s="30">
        <v>150885381</v>
      </c>
    </row>
    <row r="82" spans="2:15" ht="41.4">
      <c r="B82" s="5">
        <v>780020</v>
      </c>
      <c r="C82" s="25">
        <v>77</v>
      </c>
      <c r="D82" s="8" t="s">
        <v>76</v>
      </c>
      <c r="E82" s="6">
        <v>163558288</v>
      </c>
      <c r="F82" s="41"/>
      <c r="G82" s="1"/>
      <c r="H82" s="23"/>
      <c r="I82" s="23"/>
      <c r="J82" s="1"/>
      <c r="K82" s="29">
        <v>0</v>
      </c>
      <c r="L82" s="29">
        <v>0</v>
      </c>
      <c r="M82" s="29"/>
      <c r="N82" s="29">
        <v>0</v>
      </c>
      <c r="O82" s="30">
        <v>163558288</v>
      </c>
    </row>
    <row r="83" spans="2:15" ht="41.4">
      <c r="B83" s="5">
        <v>780026</v>
      </c>
      <c r="C83" s="25">
        <v>78</v>
      </c>
      <c r="D83" s="8" t="s">
        <v>77</v>
      </c>
      <c r="E83" s="6">
        <v>234463414</v>
      </c>
      <c r="F83" s="41"/>
      <c r="G83" s="1"/>
      <c r="H83" s="23"/>
      <c r="I83" s="23"/>
      <c r="J83" s="1">
        <v>-392500</v>
      </c>
      <c r="K83" s="29">
        <v>392500</v>
      </c>
      <c r="L83" s="29">
        <v>0</v>
      </c>
      <c r="M83" s="29"/>
      <c r="N83" s="29">
        <v>0</v>
      </c>
      <c r="O83" s="30">
        <v>234463414</v>
      </c>
    </row>
    <row r="84" spans="2:15" ht="41.4">
      <c r="B84" s="5">
        <v>780080</v>
      </c>
      <c r="C84" s="25">
        <v>79</v>
      </c>
      <c r="D84" s="8" t="s">
        <v>78</v>
      </c>
      <c r="E84" s="6">
        <v>812857723</v>
      </c>
      <c r="F84" s="41"/>
      <c r="G84" s="1"/>
      <c r="H84" s="23"/>
      <c r="I84" s="23"/>
      <c r="J84" s="1">
        <v>344379</v>
      </c>
      <c r="K84" s="29">
        <v>-344379</v>
      </c>
      <c r="L84" s="29">
        <v>0</v>
      </c>
      <c r="M84" s="29"/>
      <c r="N84" s="29">
        <v>0</v>
      </c>
      <c r="O84" s="30">
        <v>812857723</v>
      </c>
    </row>
    <row r="85" spans="2:15" ht="41.4">
      <c r="B85" s="5">
        <v>780166</v>
      </c>
      <c r="C85" s="25">
        <v>80</v>
      </c>
      <c r="D85" s="8" t="s">
        <v>79</v>
      </c>
      <c r="E85" s="6">
        <v>349622405</v>
      </c>
      <c r="F85" s="41"/>
      <c r="G85" s="1"/>
      <c r="H85" s="23"/>
      <c r="I85" s="23"/>
      <c r="J85" s="1"/>
      <c r="K85" s="29">
        <v>0</v>
      </c>
      <c r="L85" s="29">
        <v>0</v>
      </c>
      <c r="M85" s="29"/>
      <c r="N85" s="29">
        <v>0</v>
      </c>
      <c r="O85" s="30">
        <v>349622405</v>
      </c>
    </row>
    <row r="86" spans="2:15" ht="41.4">
      <c r="B86" s="5">
        <v>780038</v>
      </c>
      <c r="C86" s="25">
        <v>81</v>
      </c>
      <c r="D86" s="8" t="s">
        <v>80</v>
      </c>
      <c r="E86" s="6">
        <v>279403785</v>
      </c>
      <c r="F86" s="41"/>
      <c r="G86" s="1"/>
      <c r="H86" s="23"/>
      <c r="I86" s="23"/>
      <c r="J86" s="1">
        <v>-1177500</v>
      </c>
      <c r="K86" s="29">
        <v>1177500</v>
      </c>
      <c r="L86" s="29">
        <v>0</v>
      </c>
      <c r="M86" s="29"/>
      <c r="N86" s="29">
        <v>0</v>
      </c>
      <c r="O86" s="30">
        <v>279403785</v>
      </c>
    </row>
    <row r="87" spans="2:15" ht="55.2">
      <c r="B87" s="5">
        <v>780179</v>
      </c>
      <c r="C87" s="25">
        <v>82</v>
      </c>
      <c r="D87" s="8" t="s">
        <v>81</v>
      </c>
      <c r="E87" s="6">
        <v>73626190</v>
      </c>
      <c r="F87" s="41"/>
      <c r="G87" s="1"/>
      <c r="H87" s="23"/>
      <c r="I87" s="23"/>
      <c r="J87" s="1"/>
      <c r="K87" s="29">
        <v>0</v>
      </c>
      <c r="L87" s="29">
        <v>0</v>
      </c>
      <c r="M87" s="29"/>
      <c r="N87" s="29">
        <v>0</v>
      </c>
      <c r="O87" s="30">
        <v>73626190</v>
      </c>
    </row>
    <row r="88" spans="2:15" ht="41.4">
      <c r="B88" s="5">
        <v>780119</v>
      </c>
      <c r="C88" s="25">
        <v>83</v>
      </c>
      <c r="D88" s="8" t="s">
        <v>82</v>
      </c>
      <c r="E88" s="6">
        <v>978305040</v>
      </c>
      <c r="F88" s="41"/>
      <c r="G88" s="1"/>
      <c r="H88" s="23"/>
      <c r="I88" s="23"/>
      <c r="J88" s="1">
        <v>2948211</v>
      </c>
      <c r="K88" s="29">
        <v>0</v>
      </c>
      <c r="L88" s="29">
        <v>-2948211</v>
      </c>
      <c r="M88" s="29"/>
      <c r="N88" s="29">
        <v>0</v>
      </c>
      <c r="O88" s="30">
        <v>978305040</v>
      </c>
    </row>
    <row r="89" spans="2:15" ht="41.4">
      <c r="B89" s="5">
        <v>780190</v>
      </c>
      <c r="C89" s="25">
        <v>84</v>
      </c>
      <c r="D89" s="8" t="s">
        <v>83</v>
      </c>
      <c r="E89" s="6">
        <v>138328932</v>
      </c>
      <c r="F89" s="41"/>
      <c r="G89" s="1"/>
      <c r="H89" s="23"/>
      <c r="I89" s="23"/>
      <c r="J89" s="1"/>
      <c r="K89" s="29">
        <v>0</v>
      </c>
      <c r="L89" s="29">
        <v>12987692</v>
      </c>
      <c r="M89" s="29"/>
      <c r="N89" s="29">
        <v>12987692</v>
      </c>
      <c r="O89" s="30">
        <v>151316624</v>
      </c>
    </row>
    <row r="90" spans="2:15" ht="41.4">
      <c r="B90" s="5">
        <v>780122</v>
      </c>
      <c r="C90" s="25">
        <v>85</v>
      </c>
      <c r="D90" s="8" t="s">
        <v>84</v>
      </c>
      <c r="E90" s="6">
        <v>1052284597</v>
      </c>
      <c r="F90" s="41"/>
      <c r="G90" s="1"/>
      <c r="H90" s="23"/>
      <c r="I90" s="23"/>
      <c r="J90" s="1">
        <v>3598260</v>
      </c>
      <c r="K90" s="29">
        <v>0</v>
      </c>
      <c r="L90" s="29">
        <v>-3598260</v>
      </c>
      <c r="M90" s="29"/>
      <c r="N90" s="29">
        <v>0</v>
      </c>
      <c r="O90" s="30">
        <v>1052284597</v>
      </c>
    </row>
    <row r="91" spans="2:15" ht="41.4">
      <c r="B91" s="5">
        <v>780126</v>
      </c>
      <c r="C91" s="25">
        <v>86</v>
      </c>
      <c r="D91" s="8" t="s">
        <v>85</v>
      </c>
      <c r="E91" s="6">
        <v>978140635</v>
      </c>
      <c r="F91" s="41"/>
      <c r="G91" s="1"/>
      <c r="H91" s="23"/>
      <c r="I91" s="23"/>
      <c r="J91" s="1">
        <v>2398956</v>
      </c>
      <c r="K91" s="29">
        <v>0</v>
      </c>
      <c r="L91" s="29">
        <v>-2398956</v>
      </c>
      <c r="M91" s="29"/>
      <c r="N91" s="29">
        <v>0</v>
      </c>
      <c r="O91" s="30">
        <v>978140635</v>
      </c>
    </row>
    <row r="92" spans="2:15" ht="41.4">
      <c r="B92" s="5">
        <v>780103</v>
      </c>
      <c r="C92" s="25">
        <v>87</v>
      </c>
      <c r="D92" s="8" t="s">
        <v>86</v>
      </c>
      <c r="E92" s="6">
        <v>1215765011</v>
      </c>
      <c r="F92" s="41"/>
      <c r="G92" s="1"/>
      <c r="H92" s="23"/>
      <c r="I92" s="23">
        <v>363521</v>
      </c>
      <c r="J92" s="1">
        <v>3678744</v>
      </c>
      <c r="K92" s="29">
        <v>0</v>
      </c>
      <c r="L92" s="29">
        <v>-4042265</v>
      </c>
      <c r="M92" s="29"/>
      <c r="N92" s="29">
        <v>0</v>
      </c>
      <c r="O92" s="30">
        <v>1215765011</v>
      </c>
    </row>
    <row r="93" spans="2:15" ht="41.4">
      <c r="B93" s="5">
        <v>780087</v>
      </c>
      <c r="C93" s="25">
        <v>88</v>
      </c>
      <c r="D93" s="8" t="s">
        <v>87</v>
      </c>
      <c r="E93" s="6">
        <v>350244629</v>
      </c>
      <c r="F93" s="41"/>
      <c r="G93" s="1"/>
      <c r="H93" s="23"/>
      <c r="I93" s="23"/>
      <c r="J93" s="1"/>
      <c r="K93" s="29">
        <v>0</v>
      </c>
      <c r="L93" s="29">
        <v>0</v>
      </c>
      <c r="M93" s="29"/>
      <c r="N93" s="29">
        <v>0</v>
      </c>
      <c r="O93" s="30">
        <v>350244629</v>
      </c>
    </row>
    <row r="94" spans="2:15" ht="41.4">
      <c r="B94" s="5">
        <v>780094</v>
      </c>
      <c r="C94" s="25">
        <v>89</v>
      </c>
      <c r="D94" s="8" t="s">
        <v>88</v>
      </c>
      <c r="E94" s="6">
        <v>403072463</v>
      </c>
      <c r="F94" s="41"/>
      <c r="G94" s="1"/>
      <c r="H94" s="23"/>
      <c r="I94" s="23"/>
      <c r="J94" s="1"/>
      <c r="K94" s="29">
        <v>0</v>
      </c>
      <c r="L94" s="29">
        <v>0</v>
      </c>
      <c r="M94" s="29"/>
      <c r="N94" s="29">
        <v>0</v>
      </c>
      <c r="O94" s="30">
        <v>403072463</v>
      </c>
    </row>
    <row r="95" spans="2:15" ht="41.4">
      <c r="B95" s="5">
        <v>780189</v>
      </c>
      <c r="C95" s="25">
        <v>90</v>
      </c>
      <c r="D95" s="8" t="s">
        <v>89</v>
      </c>
      <c r="E95" s="6">
        <v>113745943</v>
      </c>
      <c r="F95" s="41"/>
      <c r="G95" s="1"/>
      <c r="H95" s="23"/>
      <c r="I95" s="23"/>
      <c r="J95" s="1"/>
      <c r="K95" s="29">
        <v>0</v>
      </c>
      <c r="L95" s="29">
        <v>0</v>
      </c>
      <c r="M95" s="29"/>
      <c r="N95" s="29">
        <v>0</v>
      </c>
      <c r="O95" s="30">
        <v>113745943</v>
      </c>
    </row>
    <row r="96" spans="2:15" ht="41.4">
      <c r="B96" s="5">
        <v>780148</v>
      </c>
      <c r="C96" s="25">
        <v>91</v>
      </c>
      <c r="D96" s="8" t="s">
        <v>90</v>
      </c>
      <c r="E96" s="6">
        <v>135398123</v>
      </c>
      <c r="F96" s="41"/>
      <c r="G96" s="1"/>
      <c r="H96" s="23"/>
      <c r="I96" s="23"/>
      <c r="J96" s="1"/>
      <c r="K96" s="29">
        <v>0</v>
      </c>
      <c r="L96" s="29">
        <v>0</v>
      </c>
      <c r="M96" s="29"/>
      <c r="N96" s="29">
        <v>0</v>
      </c>
      <c r="O96" s="30">
        <v>135398123</v>
      </c>
    </row>
    <row r="97" spans="2:15" ht="41.4">
      <c r="B97" s="5">
        <v>780159</v>
      </c>
      <c r="C97" s="25">
        <v>92</v>
      </c>
      <c r="D97" s="8" t="s">
        <v>91</v>
      </c>
      <c r="E97" s="6">
        <v>94888300</v>
      </c>
      <c r="F97" s="41"/>
      <c r="G97" s="1"/>
      <c r="H97" s="23"/>
      <c r="I97" s="23"/>
      <c r="J97" s="1"/>
      <c r="K97" s="29">
        <v>0</v>
      </c>
      <c r="L97" s="29">
        <v>0</v>
      </c>
      <c r="M97" s="29"/>
      <c r="N97" s="29">
        <v>0</v>
      </c>
      <c r="O97" s="30">
        <v>94888300</v>
      </c>
    </row>
    <row r="98" spans="2:15" ht="41.4">
      <c r="B98" s="5">
        <v>780178</v>
      </c>
      <c r="C98" s="25">
        <v>93</v>
      </c>
      <c r="D98" s="8" t="s">
        <v>92</v>
      </c>
      <c r="E98" s="6">
        <v>81951997</v>
      </c>
      <c r="F98" s="41"/>
      <c r="G98" s="1"/>
      <c r="H98" s="23"/>
      <c r="I98" s="23"/>
      <c r="J98" s="1"/>
      <c r="K98" s="29">
        <v>0</v>
      </c>
      <c r="L98" s="29">
        <v>0</v>
      </c>
      <c r="M98" s="29"/>
      <c r="N98" s="29">
        <v>0</v>
      </c>
      <c r="O98" s="30">
        <v>81951997</v>
      </c>
    </row>
    <row r="99" spans="2:15" ht="41.4">
      <c r="B99" s="5">
        <v>780107</v>
      </c>
      <c r="C99" s="25">
        <v>94</v>
      </c>
      <c r="D99" s="8" t="s">
        <v>93</v>
      </c>
      <c r="E99" s="6">
        <v>824341976</v>
      </c>
      <c r="F99" s="41"/>
      <c r="G99" s="1"/>
      <c r="H99" s="23"/>
      <c r="I99" s="23"/>
      <c r="J99" s="1"/>
      <c r="K99" s="29">
        <v>0</v>
      </c>
      <c r="L99" s="29">
        <v>0</v>
      </c>
      <c r="M99" s="29"/>
      <c r="N99" s="29">
        <v>0</v>
      </c>
      <c r="O99" s="30">
        <v>824341976</v>
      </c>
    </row>
    <row r="100" spans="2:15" ht="41.4">
      <c r="B100" s="5">
        <v>780114</v>
      </c>
      <c r="C100" s="25">
        <v>95</v>
      </c>
      <c r="D100" s="8" t="s">
        <v>94</v>
      </c>
      <c r="E100" s="6">
        <v>1052474686</v>
      </c>
      <c r="F100" s="41"/>
      <c r="G100" s="1"/>
      <c r="H100" s="23"/>
      <c r="I100" s="23"/>
      <c r="J100" s="1"/>
      <c r="K100" s="29">
        <v>0</v>
      </c>
      <c r="L100" s="29">
        <v>0</v>
      </c>
      <c r="M100" s="29"/>
      <c r="N100" s="29">
        <v>0</v>
      </c>
      <c r="O100" s="30">
        <v>1052474686</v>
      </c>
    </row>
    <row r="101" spans="2:15" ht="41.4">
      <c r="B101" s="5">
        <v>780123</v>
      </c>
      <c r="C101" s="25">
        <v>96</v>
      </c>
      <c r="D101" s="8" t="s">
        <v>95</v>
      </c>
      <c r="E101" s="6">
        <v>1022543189</v>
      </c>
      <c r="F101" s="41"/>
      <c r="G101" s="1"/>
      <c r="H101" s="23"/>
      <c r="I101" s="23"/>
      <c r="J101" s="1"/>
      <c r="K101" s="29">
        <v>0</v>
      </c>
      <c r="L101" s="29">
        <v>0</v>
      </c>
      <c r="M101" s="29"/>
      <c r="N101" s="29">
        <v>0</v>
      </c>
      <c r="O101" s="30">
        <v>1022543189</v>
      </c>
    </row>
    <row r="102" spans="2:15" ht="41.4">
      <c r="B102" s="5">
        <v>780164</v>
      </c>
      <c r="C102" s="25">
        <v>97</v>
      </c>
      <c r="D102" s="8" t="s">
        <v>96</v>
      </c>
      <c r="E102" s="6">
        <v>44966671</v>
      </c>
      <c r="F102" s="41"/>
      <c r="G102" s="1"/>
      <c r="H102" s="23"/>
      <c r="I102" s="23"/>
      <c r="J102" s="1"/>
      <c r="K102" s="29">
        <v>0</v>
      </c>
      <c r="L102" s="29">
        <v>0</v>
      </c>
      <c r="M102" s="29"/>
      <c r="N102" s="29">
        <v>0</v>
      </c>
      <c r="O102" s="30">
        <v>44966671</v>
      </c>
    </row>
    <row r="103" spans="2:15" ht="41.4">
      <c r="B103" s="5">
        <v>780165</v>
      </c>
      <c r="C103" s="25">
        <v>98</v>
      </c>
      <c r="D103" s="8" t="s">
        <v>97</v>
      </c>
      <c r="E103" s="6">
        <v>74126342</v>
      </c>
      <c r="F103" s="41"/>
      <c r="G103" s="1"/>
      <c r="H103" s="23"/>
      <c r="I103" s="23"/>
      <c r="J103" s="1"/>
      <c r="K103" s="29">
        <v>0</v>
      </c>
      <c r="L103" s="29">
        <v>0</v>
      </c>
      <c r="M103" s="29"/>
      <c r="N103" s="29">
        <v>0</v>
      </c>
      <c r="O103" s="30">
        <v>74126342</v>
      </c>
    </row>
    <row r="104" spans="2:15" ht="41.4">
      <c r="B104" s="5">
        <v>780138</v>
      </c>
      <c r="C104" s="25">
        <v>99</v>
      </c>
      <c r="D104" s="8" t="s">
        <v>98</v>
      </c>
      <c r="E104" s="6">
        <v>132261669</v>
      </c>
      <c r="F104" s="41"/>
      <c r="G104" s="1"/>
      <c r="H104" s="23"/>
      <c r="I104" s="23"/>
      <c r="J104" s="1"/>
      <c r="K104" s="29">
        <v>0</v>
      </c>
      <c r="L104" s="29">
        <v>0</v>
      </c>
      <c r="M104" s="29"/>
      <c r="N104" s="29">
        <v>0</v>
      </c>
      <c r="O104" s="30">
        <v>132261669</v>
      </c>
    </row>
    <row r="105" spans="2:15" ht="41.4">
      <c r="B105" s="5">
        <v>780160</v>
      </c>
      <c r="C105" s="25">
        <v>100</v>
      </c>
      <c r="D105" s="8" t="s">
        <v>99</v>
      </c>
      <c r="E105" s="6">
        <v>66690154</v>
      </c>
      <c r="F105" s="41"/>
      <c r="G105" s="1"/>
      <c r="H105" s="23"/>
      <c r="I105" s="23"/>
      <c r="J105" s="1"/>
      <c r="K105" s="29">
        <v>0</v>
      </c>
      <c r="L105" s="29">
        <v>0</v>
      </c>
      <c r="M105" s="29"/>
      <c r="N105" s="29">
        <v>0</v>
      </c>
      <c r="O105" s="30">
        <v>66690154</v>
      </c>
    </row>
    <row r="106" spans="2:15" ht="41.4">
      <c r="B106" s="5">
        <v>780184</v>
      </c>
      <c r="C106" s="25">
        <v>101</v>
      </c>
      <c r="D106" s="8" t="s">
        <v>100</v>
      </c>
      <c r="E106" s="6">
        <v>642024255</v>
      </c>
      <c r="F106" s="41"/>
      <c r="G106" s="1"/>
      <c r="H106" s="23"/>
      <c r="I106" s="23"/>
      <c r="J106" s="1"/>
      <c r="K106" s="29">
        <v>0</v>
      </c>
      <c r="L106" s="29">
        <v>0</v>
      </c>
      <c r="M106" s="29"/>
      <c r="N106" s="29">
        <v>0</v>
      </c>
      <c r="O106" s="30">
        <v>642024255</v>
      </c>
    </row>
    <row r="107" spans="2:15" ht="41.4">
      <c r="B107" s="5">
        <v>780176</v>
      </c>
      <c r="C107" s="25">
        <v>102</v>
      </c>
      <c r="D107" s="8" t="s">
        <v>101</v>
      </c>
      <c r="E107" s="6">
        <v>36255718</v>
      </c>
      <c r="F107" s="41"/>
      <c r="G107" s="1"/>
      <c r="H107" s="23"/>
      <c r="I107" s="23"/>
      <c r="J107" s="1"/>
      <c r="K107" s="29">
        <v>0</v>
      </c>
      <c r="L107" s="29">
        <v>0</v>
      </c>
      <c r="M107" s="29"/>
      <c r="N107" s="29">
        <v>0</v>
      </c>
      <c r="O107" s="30">
        <v>36255718</v>
      </c>
    </row>
    <row r="108" spans="2:15" ht="41.4">
      <c r="B108" s="5">
        <v>780215</v>
      </c>
      <c r="C108" s="25">
        <v>103</v>
      </c>
      <c r="D108" s="8" t="s">
        <v>102</v>
      </c>
      <c r="E108" s="6">
        <v>157327241</v>
      </c>
      <c r="F108" s="41"/>
      <c r="G108" s="1"/>
      <c r="H108" s="23"/>
      <c r="I108" s="23"/>
      <c r="J108" s="1"/>
      <c r="K108" s="29">
        <v>0</v>
      </c>
      <c r="L108" s="29">
        <v>0</v>
      </c>
      <c r="M108" s="29"/>
      <c r="N108" s="29">
        <v>0</v>
      </c>
      <c r="O108" s="30">
        <v>157327241</v>
      </c>
    </row>
    <row r="109" spans="2:15" ht="41.4">
      <c r="B109" s="5">
        <v>780059</v>
      </c>
      <c r="C109" s="25">
        <v>104</v>
      </c>
      <c r="D109" s="8" t="s">
        <v>103</v>
      </c>
      <c r="E109" s="6">
        <v>753762061</v>
      </c>
      <c r="F109" s="41"/>
      <c r="G109" s="1"/>
      <c r="H109" s="23"/>
      <c r="I109" s="23"/>
      <c r="J109" s="1"/>
      <c r="K109" s="29">
        <v>0</v>
      </c>
      <c r="L109" s="29">
        <v>0</v>
      </c>
      <c r="M109" s="29"/>
      <c r="N109" s="29">
        <v>0</v>
      </c>
      <c r="O109" s="30">
        <v>753762061</v>
      </c>
    </row>
    <row r="110" spans="2:15" ht="41.4">
      <c r="B110" s="5">
        <v>780060</v>
      </c>
      <c r="C110" s="25">
        <v>105</v>
      </c>
      <c r="D110" s="8" t="s">
        <v>104</v>
      </c>
      <c r="E110" s="6">
        <v>241816157</v>
      </c>
      <c r="F110" s="41"/>
      <c r="G110" s="1"/>
      <c r="H110" s="23"/>
      <c r="I110" s="23"/>
      <c r="J110" s="1"/>
      <c r="K110" s="29">
        <v>0</v>
      </c>
      <c r="L110" s="29">
        <v>0</v>
      </c>
      <c r="M110" s="29"/>
      <c r="N110" s="29">
        <v>0</v>
      </c>
      <c r="O110" s="30">
        <v>241816157</v>
      </c>
    </row>
    <row r="111" spans="2:15" ht="41.4">
      <c r="B111" s="5">
        <v>780065</v>
      </c>
      <c r="C111" s="25">
        <v>106</v>
      </c>
      <c r="D111" s="8" t="s">
        <v>105</v>
      </c>
      <c r="E111" s="6">
        <v>459467554</v>
      </c>
      <c r="F111" s="41"/>
      <c r="G111" s="1"/>
      <c r="H111" s="23"/>
      <c r="I111" s="23"/>
      <c r="J111" s="1"/>
      <c r="K111" s="29">
        <v>0</v>
      </c>
      <c r="L111" s="29">
        <v>0</v>
      </c>
      <c r="M111" s="29"/>
      <c r="N111" s="29">
        <v>0</v>
      </c>
      <c r="O111" s="30">
        <v>459467554</v>
      </c>
    </row>
    <row r="112" spans="2:15" ht="41.4">
      <c r="B112" s="5">
        <v>780024</v>
      </c>
      <c r="C112" s="25">
        <v>107</v>
      </c>
      <c r="D112" s="8" t="s">
        <v>106</v>
      </c>
      <c r="E112" s="6">
        <v>323714175</v>
      </c>
      <c r="F112" s="41"/>
      <c r="G112" s="1"/>
      <c r="H112" s="23"/>
      <c r="I112" s="23"/>
      <c r="J112" s="1"/>
      <c r="K112" s="29">
        <v>0</v>
      </c>
      <c r="L112" s="29">
        <v>0</v>
      </c>
      <c r="M112" s="29"/>
      <c r="N112" s="29">
        <v>0</v>
      </c>
      <c r="O112" s="30">
        <v>323714175</v>
      </c>
    </row>
    <row r="113" spans="2:15" ht="41.4">
      <c r="B113" s="5">
        <v>780145</v>
      </c>
      <c r="C113" s="25">
        <v>108</v>
      </c>
      <c r="D113" s="8" t="s">
        <v>107</v>
      </c>
      <c r="E113" s="6">
        <v>110375805</v>
      </c>
      <c r="F113" s="41"/>
      <c r="G113" s="1"/>
      <c r="H113" s="23"/>
      <c r="I113" s="23"/>
      <c r="J113" s="1"/>
      <c r="K113" s="29">
        <v>0</v>
      </c>
      <c r="L113" s="29">
        <v>0</v>
      </c>
      <c r="M113" s="29"/>
      <c r="N113" s="29">
        <v>0</v>
      </c>
      <c r="O113" s="30">
        <v>110375805</v>
      </c>
    </row>
    <row r="114" spans="2:15" ht="41.4">
      <c r="B114" s="5">
        <v>780369</v>
      </c>
      <c r="C114" s="25">
        <v>109</v>
      </c>
      <c r="D114" s="8" t="s">
        <v>108</v>
      </c>
      <c r="E114" s="6">
        <v>343209089</v>
      </c>
      <c r="F114" s="41"/>
      <c r="G114" s="1"/>
      <c r="H114" s="23"/>
      <c r="I114" s="23"/>
      <c r="J114" s="1"/>
      <c r="K114" s="29">
        <v>0</v>
      </c>
      <c r="L114" s="29">
        <v>0</v>
      </c>
      <c r="M114" s="29"/>
      <c r="N114" s="29">
        <v>0</v>
      </c>
      <c r="O114" s="30">
        <v>343209089</v>
      </c>
    </row>
    <row r="115" spans="2:15" ht="41.4">
      <c r="B115" s="5">
        <v>780105</v>
      </c>
      <c r="C115" s="25">
        <v>110</v>
      </c>
      <c r="D115" s="8" t="s">
        <v>109</v>
      </c>
      <c r="E115" s="6">
        <v>1682036263</v>
      </c>
      <c r="F115" s="41"/>
      <c r="G115" s="1"/>
      <c r="H115" s="23"/>
      <c r="I115" s="23"/>
      <c r="J115" s="1"/>
      <c r="K115" s="29">
        <v>0</v>
      </c>
      <c r="L115" s="29">
        <v>0</v>
      </c>
      <c r="M115" s="29"/>
      <c r="N115" s="29">
        <v>0</v>
      </c>
      <c r="O115" s="30">
        <v>1682036263</v>
      </c>
    </row>
    <row r="116" spans="2:15" ht="41.4">
      <c r="B116" s="5">
        <v>780100</v>
      </c>
      <c r="C116" s="25">
        <v>111</v>
      </c>
      <c r="D116" s="8" t="s">
        <v>110</v>
      </c>
      <c r="E116" s="6">
        <v>1704176154</v>
      </c>
      <c r="F116" s="41"/>
      <c r="G116" s="1"/>
      <c r="H116" s="23"/>
      <c r="I116" s="23"/>
      <c r="J116" s="1"/>
      <c r="K116" s="29">
        <v>0</v>
      </c>
      <c r="L116" s="29">
        <v>0</v>
      </c>
      <c r="M116" s="29"/>
      <c r="N116" s="29">
        <v>0</v>
      </c>
      <c r="O116" s="30">
        <v>1704176154</v>
      </c>
    </row>
    <row r="117" spans="2:15" ht="41.4">
      <c r="B117" s="5">
        <v>780192</v>
      </c>
      <c r="C117" s="25">
        <v>112</v>
      </c>
      <c r="D117" s="8" t="s">
        <v>111</v>
      </c>
      <c r="E117" s="6">
        <v>624563748</v>
      </c>
      <c r="F117" s="41"/>
      <c r="G117" s="1"/>
      <c r="H117" s="23"/>
      <c r="I117" s="23"/>
      <c r="J117" s="1"/>
      <c r="K117" s="29">
        <v>0</v>
      </c>
      <c r="L117" s="29">
        <v>0</v>
      </c>
      <c r="M117" s="29"/>
      <c r="N117" s="29">
        <v>0</v>
      </c>
      <c r="O117" s="30">
        <v>624563748</v>
      </c>
    </row>
    <row r="118" spans="2:15" ht="41.4">
      <c r="B118" s="5">
        <v>780092</v>
      </c>
      <c r="C118" s="25">
        <v>113</v>
      </c>
      <c r="D118" s="8" t="s">
        <v>112</v>
      </c>
      <c r="E118" s="6">
        <v>966070136</v>
      </c>
      <c r="F118" s="41"/>
      <c r="G118" s="1"/>
      <c r="H118" s="23"/>
      <c r="I118" s="23"/>
      <c r="J118" s="1"/>
      <c r="K118" s="29">
        <v>0</v>
      </c>
      <c r="L118" s="29">
        <v>0</v>
      </c>
      <c r="M118" s="29"/>
      <c r="N118" s="29">
        <v>0</v>
      </c>
      <c r="O118" s="30">
        <v>966070136</v>
      </c>
    </row>
    <row r="119" spans="2:15" ht="41.4">
      <c r="B119" s="5">
        <v>780135</v>
      </c>
      <c r="C119" s="25">
        <v>114</v>
      </c>
      <c r="D119" s="8" t="s">
        <v>113</v>
      </c>
      <c r="E119" s="6">
        <v>140511007</v>
      </c>
      <c r="F119" s="41"/>
      <c r="G119" s="1"/>
      <c r="H119" s="23"/>
      <c r="I119" s="23"/>
      <c r="J119" s="1"/>
      <c r="K119" s="29">
        <v>0</v>
      </c>
      <c r="L119" s="29">
        <v>0</v>
      </c>
      <c r="M119" s="29"/>
      <c r="N119" s="29">
        <v>0</v>
      </c>
      <c r="O119" s="30">
        <v>140511007</v>
      </c>
    </row>
    <row r="120" spans="2:15" ht="41.4">
      <c r="B120" s="5">
        <v>780149</v>
      </c>
      <c r="C120" s="25">
        <v>115</v>
      </c>
      <c r="D120" s="8" t="s">
        <v>114</v>
      </c>
      <c r="E120" s="6">
        <v>185466347</v>
      </c>
      <c r="F120" s="41"/>
      <c r="G120" s="1"/>
      <c r="H120" s="23"/>
      <c r="I120" s="23"/>
      <c r="J120" s="1"/>
      <c r="K120" s="29">
        <v>0</v>
      </c>
      <c r="L120" s="29">
        <v>0</v>
      </c>
      <c r="M120" s="29"/>
      <c r="N120" s="29">
        <v>0</v>
      </c>
      <c r="O120" s="30">
        <v>185466347</v>
      </c>
    </row>
    <row r="121" spans="2:15" ht="41.4">
      <c r="B121" s="5">
        <v>780177</v>
      </c>
      <c r="C121" s="25">
        <v>116</v>
      </c>
      <c r="D121" s="8" t="s">
        <v>115</v>
      </c>
      <c r="E121" s="6">
        <v>36890457</v>
      </c>
      <c r="F121" s="41"/>
      <c r="G121" s="1"/>
      <c r="H121" s="23"/>
      <c r="I121" s="23"/>
      <c r="J121" s="1"/>
      <c r="K121" s="29">
        <v>0</v>
      </c>
      <c r="L121" s="29">
        <v>0</v>
      </c>
      <c r="M121" s="29"/>
      <c r="N121" s="29">
        <v>0</v>
      </c>
      <c r="O121" s="30">
        <v>36890457</v>
      </c>
    </row>
    <row r="122" spans="2:15" ht="41.4">
      <c r="B122" s="5">
        <v>780124</v>
      </c>
      <c r="C122" s="25">
        <v>117</v>
      </c>
      <c r="D122" s="8" t="s">
        <v>116</v>
      </c>
      <c r="E122" s="6">
        <v>1493292392</v>
      </c>
      <c r="F122" s="41"/>
      <c r="G122" s="1"/>
      <c r="H122" s="23"/>
      <c r="I122" s="23"/>
      <c r="J122" s="1"/>
      <c r="K122" s="29">
        <v>0</v>
      </c>
      <c r="L122" s="29">
        <v>0</v>
      </c>
      <c r="M122" s="29"/>
      <c r="N122" s="29">
        <v>0</v>
      </c>
      <c r="O122" s="30">
        <v>1493292392</v>
      </c>
    </row>
    <row r="123" spans="2:15" ht="41.4">
      <c r="B123" s="5">
        <v>780125</v>
      </c>
      <c r="C123" s="25">
        <v>118</v>
      </c>
      <c r="D123" s="8" t="s">
        <v>117</v>
      </c>
      <c r="E123" s="6">
        <v>818836423</v>
      </c>
      <c r="F123" s="41"/>
      <c r="G123" s="1"/>
      <c r="H123" s="23"/>
      <c r="I123" s="23"/>
      <c r="J123" s="1"/>
      <c r="K123" s="29">
        <v>0</v>
      </c>
      <c r="L123" s="29">
        <v>0</v>
      </c>
      <c r="M123" s="29"/>
      <c r="N123" s="29">
        <v>0</v>
      </c>
      <c r="O123" s="30">
        <v>818836423</v>
      </c>
    </row>
    <row r="124" spans="2:15" ht="41.4">
      <c r="B124" s="5">
        <v>780099</v>
      </c>
      <c r="C124" s="25">
        <v>119</v>
      </c>
      <c r="D124" s="8" t="s">
        <v>118</v>
      </c>
      <c r="E124" s="6">
        <v>2478830410</v>
      </c>
      <c r="F124" s="41"/>
      <c r="G124" s="1"/>
      <c r="H124" s="23"/>
      <c r="I124" s="23"/>
      <c r="J124" s="1"/>
      <c r="K124" s="29">
        <v>0</v>
      </c>
      <c r="L124" s="29">
        <v>0</v>
      </c>
      <c r="M124" s="29"/>
      <c r="N124" s="29">
        <v>0</v>
      </c>
      <c r="O124" s="30">
        <v>2478830410</v>
      </c>
    </row>
    <row r="125" spans="2:15" ht="41.4">
      <c r="B125" s="5">
        <v>780139</v>
      </c>
      <c r="C125" s="25">
        <v>120</v>
      </c>
      <c r="D125" s="8" t="s">
        <v>119</v>
      </c>
      <c r="E125" s="6">
        <v>215479892</v>
      </c>
      <c r="F125" s="41"/>
      <c r="G125" s="1"/>
      <c r="H125" s="23"/>
      <c r="I125" s="23"/>
      <c r="J125" s="1"/>
      <c r="K125" s="29">
        <v>0</v>
      </c>
      <c r="L125" s="29">
        <v>0</v>
      </c>
      <c r="M125" s="29"/>
      <c r="N125" s="29">
        <v>0</v>
      </c>
      <c r="O125" s="30">
        <v>215479892</v>
      </c>
    </row>
    <row r="126" spans="2:15" ht="41.4">
      <c r="B126" s="5">
        <v>780175</v>
      </c>
      <c r="C126" s="25">
        <v>121</v>
      </c>
      <c r="D126" s="8" t="s">
        <v>120</v>
      </c>
      <c r="E126" s="6">
        <v>49924745</v>
      </c>
      <c r="F126" s="41"/>
      <c r="G126" s="1"/>
      <c r="H126" s="23"/>
      <c r="I126" s="23"/>
      <c r="J126" s="1"/>
      <c r="K126" s="29">
        <v>0</v>
      </c>
      <c r="L126" s="29">
        <v>0</v>
      </c>
      <c r="M126" s="29"/>
      <c r="N126" s="29">
        <v>0</v>
      </c>
      <c r="O126" s="30">
        <v>49924745</v>
      </c>
    </row>
    <row r="127" spans="2:15" ht="41.4">
      <c r="B127" s="5">
        <v>780121</v>
      </c>
      <c r="C127" s="25">
        <v>122</v>
      </c>
      <c r="D127" s="8" t="s">
        <v>121</v>
      </c>
      <c r="E127" s="6">
        <v>562869929</v>
      </c>
      <c r="F127" s="41"/>
      <c r="G127" s="1"/>
      <c r="H127" s="23"/>
      <c r="I127" s="23"/>
      <c r="J127" s="1"/>
      <c r="K127" s="29">
        <v>0</v>
      </c>
      <c r="L127" s="29">
        <v>0</v>
      </c>
      <c r="M127" s="29"/>
      <c r="N127" s="29">
        <v>0</v>
      </c>
      <c r="O127" s="30">
        <v>562869929</v>
      </c>
    </row>
    <row r="128" spans="2:15" ht="41.4">
      <c r="B128" s="5">
        <v>780051</v>
      </c>
      <c r="C128" s="25">
        <v>123</v>
      </c>
      <c r="D128" s="8" t="s">
        <v>122</v>
      </c>
      <c r="E128" s="6">
        <v>483074796</v>
      </c>
      <c r="F128" s="41"/>
      <c r="G128" s="1"/>
      <c r="H128" s="23"/>
      <c r="I128" s="23"/>
      <c r="J128" s="1"/>
      <c r="K128" s="29">
        <v>-2337000</v>
      </c>
      <c r="L128" s="29">
        <v>0</v>
      </c>
      <c r="M128" s="29">
        <v>2337000</v>
      </c>
      <c r="N128" s="29">
        <v>0</v>
      </c>
      <c r="O128" s="30">
        <v>483074796</v>
      </c>
    </row>
    <row r="129" spans="2:15" ht="41.4">
      <c r="B129" s="5">
        <v>780057</v>
      </c>
      <c r="C129" s="25">
        <v>124</v>
      </c>
      <c r="D129" s="8" t="s">
        <v>123</v>
      </c>
      <c r="E129" s="6">
        <v>692077674</v>
      </c>
      <c r="F129" s="41"/>
      <c r="G129" s="1"/>
      <c r="H129" s="23">
        <v>2378688</v>
      </c>
      <c r="I129" s="23"/>
      <c r="J129" s="1"/>
      <c r="K129" s="29">
        <v>-2378688</v>
      </c>
      <c r="L129" s="29">
        <v>0</v>
      </c>
      <c r="M129" s="29"/>
      <c r="N129" s="29">
        <v>0</v>
      </c>
      <c r="O129" s="30">
        <v>692077674</v>
      </c>
    </row>
    <row r="130" spans="2:15" ht="41.4">
      <c r="B130" s="5">
        <v>780117</v>
      </c>
      <c r="C130" s="25">
        <v>125</v>
      </c>
      <c r="D130" s="8" t="s">
        <v>124</v>
      </c>
      <c r="E130" s="6">
        <v>1114735673</v>
      </c>
      <c r="F130" s="41"/>
      <c r="G130" s="1"/>
      <c r="H130" s="23"/>
      <c r="I130" s="23"/>
      <c r="J130" s="1">
        <v>2326986</v>
      </c>
      <c r="K130" s="29">
        <v>-2326986</v>
      </c>
      <c r="L130" s="29">
        <v>0</v>
      </c>
      <c r="M130" s="29"/>
      <c r="N130" s="29">
        <v>0</v>
      </c>
      <c r="O130" s="30">
        <v>1114735673</v>
      </c>
    </row>
    <row r="131" spans="2:15" ht="41.4">
      <c r="B131" s="5">
        <v>780133</v>
      </c>
      <c r="C131" s="25">
        <v>126</v>
      </c>
      <c r="D131" s="8" t="s">
        <v>125</v>
      </c>
      <c r="E131" s="6">
        <v>223269881</v>
      </c>
      <c r="F131" s="41"/>
      <c r="G131" s="1"/>
      <c r="H131" s="23">
        <v>-1224</v>
      </c>
      <c r="I131" s="23"/>
      <c r="J131" s="1"/>
      <c r="K131" s="29">
        <v>1224</v>
      </c>
      <c r="L131" s="29"/>
      <c r="M131" s="29"/>
      <c r="N131" s="29">
        <v>0</v>
      </c>
      <c r="O131" s="30">
        <v>223269881</v>
      </c>
    </row>
    <row r="132" spans="2:15" ht="41.4">
      <c r="B132" s="5">
        <v>780089</v>
      </c>
      <c r="C132" s="25">
        <v>127</v>
      </c>
      <c r="D132" s="8" t="s">
        <v>126</v>
      </c>
      <c r="E132" s="6">
        <v>306770156</v>
      </c>
      <c r="F132" s="41"/>
      <c r="G132" s="1"/>
      <c r="H132" s="23"/>
      <c r="I132" s="23"/>
      <c r="J132" s="1"/>
      <c r="K132" s="29">
        <v>0</v>
      </c>
      <c r="L132" s="29">
        <v>0</v>
      </c>
      <c r="M132" s="29"/>
      <c r="N132" s="29">
        <v>0</v>
      </c>
      <c r="O132" s="30">
        <v>306770156</v>
      </c>
    </row>
    <row r="133" spans="2:15" ht="41.4">
      <c r="B133" s="5">
        <v>780085</v>
      </c>
      <c r="C133" s="25">
        <v>128</v>
      </c>
      <c r="D133" s="8" t="s">
        <v>127</v>
      </c>
      <c r="E133" s="6">
        <v>101579194</v>
      </c>
      <c r="F133" s="41"/>
      <c r="G133" s="1"/>
      <c r="H133" s="23"/>
      <c r="I133" s="23"/>
      <c r="J133" s="1">
        <v>-7041450</v>
      </c>
      <c r="K133" s="29">
        <v>7041450</v>
      </c>
      <c r="L133" s="29">
        <v>0</v>
      </c>
      <c r="M133" s="29"/>
      <c r="N133" s="29">
        <v>0</v>
      </c>
      <c r="O133" s="30">
        <v>101579194</v>
      </c>
    </row>
    <row r="134" spans="2:15" ht="41.4">
      <c r="B134" s="5">
        <v>780157</v>
      </c>
      <c r="C134" s="25">
        <v>129</v>
      </c>
      <c r="D134" s="8" t="s">
        <v>128</v>
      </c>
      <c r="E134" s="6">
        <v>224577609</v>
      </c>
      <c r="F134" s="41"/>
      <c r="G134" s="1"/>
      <c r="H134" s="23"/>
      <c r="I134" s="23"/>
      <c r="J134" s="1"/>
      <c r="K134" s="29">
        <v>0</v>
      </c>
      <c r="L134" s="29">
        <v>0</v>
      </c>
      <c r="M134" s="29"/>
      <c r="N134" s="29">
        <v>0</v>
      </c>
      <c r="O134" s="30">
        <v>224577609</v>
      </c>
    </row>
    <row r="135" spans="2:15" ht="41.4">
      <c r="B135" s="5">
        <v>780142</v>
      </c>
      <c r="C135" s="25">
        <v>130</v>
      </c>
      <c r="D135" s="8" t="s">
        <v>129</v>
      </c>
      <c r="E135" s="6">
        <v>170704909</v>
      </c>
      <c r="F135" s="41"/>
      <c r="G135" s="1"/>
      <c r="H135" s="23"/>
      <c r="I135" s="23"/>
      <c r="J135" s="1"/>
      <c r="K135" s="29">
        <v>0</v>
      </c>
      <c r="L135" s="29">
        <v>0</v>
      </c>
      <c r="M135" s="29"/>
      <c r="N135" s="29">
        <v>0</v>
      </c>
      <c r="O135" s="30">
        <v>170704909</v>
      </c>
    </row>
    <row r="136" spans="2:15" ht="41.4">
      <c r="B136" s="5">
        <v>780171</v>
      </c>
      <c r="C136" s="25">
        <v>131</v>
      </c>
      <c r="D136" s="8" t="s">
        <v>130</v>
      </c>
      <c r="E136" s="6">
        <v>48047772</v>
      </c>
      <c r="F136" s="41"/>
      <c r="G136" s="1"/>
      <c r="H136" s="23"/>
      <c r="I136" s="23"/>
      <c r="J136" s="1"/>
      <c r="K136" s="29">
        <v>0</v>
      </c>
      <c r="L136" s="29">
        <v>0</v>
      </c>
      <c r="M136" s="29"/>
      <c r="N136" s="29">
        <v>0</v>
      </c>
      <c r="O136" s="30">
        <v>48047772</v>
      </c>
    </row>
    <row r="137" spans="2:15" ht="41.4">
      <c r="B137" s="5">
        <v>780058</v>
      </c>
      <c r="C137" s="25">
        <v>132</v>
      </c>
      <c r="D137" s="8" t="s">
        <v>131</v>
      </c>
      <c r="E137" s="6">
        <v>457382771</v>
      </c>
      <c r="F137" s="41"/>
      <c r="G137" s="1"/>
      <c r="H137" s="23"/>
      <c r="I137" s="23"/>
      <c r="J137" s="1"/>
      <c r="K137" s="29">
        <v>0</v>
      </c>
      <c r="L137" s="29">
        <v>0</v>
      </c>
      <c r="M137" s="29"/>
      <c r="N137" s="29">
        <v>0</v>
      </c>
      <c r="O137" s="30">
        <v>457382771</v>
      </c>
    </row>
    <row r="138" spans="2:15" ht="41.4">
      <c r="B138" s="5">
        <v>780062</v>
      </c>
      <c r="C138" s="25">
        <v>133</v>
      </c>
      <c r="D138" s="8" t="s">
        <v>132</v>
      </c>
      <c r="E138" s="6">
        <v>1260871484</v>
      </c>
      <c r="F138" s="41"/>
      <c r="G138" s="1"/>
      <c r="H138" s="23"/>
      <c r="I138" s="23"/>
      <c r="J138" s="1"/>
      <c r="K138" s="29">
        <v>0</v>
      </c>
      <c r="L138" s="29">
        <v>0</v>
      </c>
      <c r="M138" s="29"/>
      <c r="N138" s="29">
        <v>0</v>
      </c>
      <c r="O138" s="30">
        <v>1260871484</v>
      </c>
    </row>
    <row r="139" spans="2:15" ht="41.4">
      <c r="B139" s="5">
        <v>780052</v>
      </c>
      <c r="C139" s="25">
        <v>134</v>
      </c>
      <c r="D139" s="8" t="s">
        <v>133</v>
      </c>
      <c r="E139" s="6">
        <v>529035203</v>
      </c>
      <c r="F139" s="41"/>
      <c r="G139" s="1"/>
      <c r="H139" s="23"/>
      <c r="I139" s="23"/>
      <c r="J139" s="1"/>
      <c r="K139" s="29">
        <v>0</v>
      </c>
      <c r="L139" s="29">
        <v>0</v>
      </c>
      <c r="M139" s="29"/>
      <c r="N139" s="29">
        <v>0</v>
      </c>
      <c r="O139" s="30">
        <v>529035203</v>
      </c>
    </row>
    <row r="140" spans="2:15" ht="41.4">
      <c r="B140" s="5">
        <v>780083</v>
      </c>
      <c r="C140" s="25">
        <v>135</v>
      </c>
      <c r="D140" s="8" t="s">
        <v>134</v>
      </c>
      <c r="E140" s="6">
        <v>516794804</v>
      </c>
      <c r="F140" s="41"/>
      <c r="G140" s="1"/>
      <c r="H140" s="23"/>
      <c r="I140" s="23"/>
      <c r="J140" s="1"/>
      <c r="K140" s="29">
        <v>0</v>
      </c>
      <c r="L140" s="29">
        <v>0</v>
      </c>
      <c r="M140" s="29"/>
      <c r="N140" s="29">
        <v>0</v>
      </c>
      <c r="O140" s="30">
        <v>516794804</v>
      </c>
    </row>
    <row r="141" spans="2:15" ht="41.4">
      <c r="B141" s="5">
        <v>780061</v>
      </c>
      <c r="C141" s="25">
        <v>136</v>
      </c>
      <c r="D141" s="8" t="s">
        <v>135</v>
      </c>
      <c r="E141" s="6">
        <v>631773804</v>
      </c>
      <c r="F141" s="41"/>
      <c r="G141" s="1"/>
      <c r="H141" s="23"/>
      <c r="I141" s="23"/>
      <c r="J141" s="1"/>
      <c r="K141" s="29">
        <v>0</v>
      </c>
      <c r="L141" s="29">
        <v>0</v>
      </c>
      <c r="M141" s="29"/>
      <c r="N141" s="29">
        <v>0</v>
      </c>
      <c r="O141" s="30">
        <v>631773804</v>
      </c>
    </row>
    <row r="142" spans="2:15" ht="41.4">
      <c r="B142" s="5">
        <v>780063</v>
      </c>
      <c r="C142" s="25">
        <v>137</v>
      </c>
      <c r="D142" s="8" t="s">
        <v>136</v>
      </c>
      <c r="E142" s="6">
        <v>800769640</v>
      </c>
      <c r="F142" s="41"/>
      <c r="G142" s="1"/>
      <c r="H142" s="23"/>
      <c r="I142" s="23"/>
      <c r="J142" s="1"/>
      <c r="K142" s="29">
        <v>0</v>
      </c>
      <c r="L142" s="29">
        <v>0</v>
      </c>
      <c r="M142" s="29"/>
      <c r="N142" s="29">
        <v>0</v>
      </c>
      <c r="O142" s="30">
        <v>800769640</v>
      </c>
    </row>
    <row r="143" spans="2:15" ht="41.4">
      <c r="B143" s="5">
        <v>780064</v>
      </c>
      <c r="C143" s="25">
        <v>138</v>
      </c>
      <c r="D143" s="8" t="s">
        <v>137</v>
      </c>
      <c r="E143" s="6">
        <v>427379646.13999999</v>
      </c>
      <c r="F143" s="41"/>
      <c r="G143" s="1"/>
      <c r="H143" s="23"/>
      <c r="I143" s="23"/>
      <c r="J143" s="1"/>
      <c r="K143" s="29">
        <v>0</v>
      </c>
      <c r="L143" s="29">
        <v>0</v>
      </c>
      <c r="M143" s="29"/>
      <c r="N143" s="29">
        <v>0</v>
      </c>
      <c r="O143" s="30">
        <v>427379646.13999999</v>
      </c>
    </row>
    <row r="144" spans="2:15" ht="55.2">
      <c r="B144" s="5">
        <v>780129</v>
      </c>
      <c r="C144" s="25">
        <v>139</v>
      </c>
      <c r="D144" s="8" t="s">
        <v>138</v>
      </c>
      <c r="E144" s="6">
        <v>732016408</v>
      </c>
      <c r="F144" s="41"/>
      <c r="G144" s="1"/>
      <c r="H144" s="23"/>
      <c r="I144" s="23"/>
      <c r="J144" s="1"/>
      <c r="K144" s="29">
        <v>0</v>
      </c>
      <c r="L144" s="29">
        <v>0</v>
      </c>
      <c r="M144" s="29"/>
      <c r="N144" s="29">
        <v>0</v>
      </c>
      <c r="O144" s="30">
        <v>732016408</v>
      </c>
    </row>
    <row r="145" spans="2:15" ht="41.4">
      <c r="B145" s="5">
        <v>780023</v>
      </c>
      <c r="C145" s="25">
        <v>140</v>
      </c>
      <c r="D145" s="8" t="s">
        <v>139</v>
      </c>
      <c r="E145" s="6">
        <v>160249963</v>
      </c>
      <c r="F145" s="41"/>
      <c r="G145" s="1"/>
      <c r="H145" s="23"/>
      <c r="I145" s="23"/>
      <c r="J145" s="1"/>
      <c r="K145" s="29">
        <v>0</v>
      </c>
      <c r="L145" s="29">
        <v>0</v>
      </c>
      <c r="M145" s="29"/>
      <c r="N145" s="29">
        <v>0</v>
      </c>
      <c r="O145" s="30">
        <v>160249963</v>
      </c>
    </row>
    <row r="146" spans="2:15" ht="41.4">
      <c r="B146" s="5">
        <v>780025</v>
      </c>
      <c r="C146" s="25">
        <v>141</v>
      </c>
      <c r="D146" s="8" t="s">
        <v>140</v>
      </c>
      <c r="E146" s="6">
        <v>244084006</v>
      </c>
      <c r="F146" s="41"/>
      <c r="G146" s="1"/>
      <c r="H146" s="23"/>
      <c r="I146" s="23"/>
      <c r="J146" s="1"/>
      <c r="K146" s="29">
        <v>0</v>
      </c>
      <c r="L146" s="29">
        <v>0</v>
      </c>
      <c r="M146" s="29"/>
      <c r="N146" s="29">
        <v>0</v>
      </c>
      <c r="O146" s="30">
        <v>244084006</v>
      </c>
    </row>
    <row r="147" spans="2:15" ht="41.4">
      <c r="B147" s="5">
        <v>780028</v>
      </c>
      <c r="C147" s="25">
        <v>142</v>
      </c>
      <c r="D147" s="8" t="s">
        <v>141</v>
      </c>
      <c r="E147" s="6">
        <v>411570356</v>
      </c>
      <c r="F147" s="41"/>
      <c r="G147" s="1"/>
      <c r="H147" s="23"/>
      <c r="I147" s="23"/>
      <c r="J147" s="1"/>
      <c r="K147" s="29">
        <v>0</v>
      </c>
      <c r="L147" s="29">
        <v>0</v>
      </c>
      <c r="M147" s="29"/>
      <c r="N147" s="29">
        <v>0</v>
      </c>
      <c r="O147" s="30">
        <v>411570356</v>
      </c>
    </row>
    <row r="148" spans="2:15" ht="41.4">
      <c r="B148" s="5">
        <v>780096</v>
      </c>
      <c r="C148" s="25">
        <v>143</v>
      </c>
      <c r="D148" s="8" t="s">
        <v>142</v>
      </c>
      <c r="E148" s="6">
        <v>86118971</v>
      </c>
      <c r="F148" s="41"/>
      <c r="G148" s="1"/>
      <c r="H148" s="23"/>
      <c r="I148" s="23"/>
      <c r="J148" s="1"/>
      <c r="K148" s="29">
        <v>0</v>
      </c>
      <c r="L148" s="29">
        <v>0</v>
      </c>
      <c r="M148" s="29"/>
      <c r="N148" s="29">
        <v>0</v>
      </c>
      <c r="O148" s="30">
        <v>86118971</v>
      </c>
    </row>
    <row r="149" spans="2:15" ht="41.4">
      <c r="B149" s="5">
        <v>780181</v>
      </c>
      <c r="C149" s="25">
        <v>144</v>
      </c>
      <c r="D149" s="8" t="s">
        <v>143</v>
      </c>
      <c r="E149" s="6">
        <v>82917383</v>
      </c>
      <c r="F149" s="41"/>
      <c r="G149" s="1"/>
      <c r="H149" s="23"/>
      <c r="I149" s="23"/>
      <c r="J149" s="1"/>
      <c r="K149" s="29">
        <v>0</v>
      </c>
      <c r="L149" s="29">
        <v>0</v>
      </c>
      <c r="M149" s="29"/>
      <c r="N149" s="29">
        <v>0</v>
      </c>
      <c r="O149" s="30">
        <v>82917383</v>
      </c>
    </row>
    <row r="150" spans="2:15" ht="41.4">
      <c r="B150" s="5">
        <v>780136</v>
      </c>
      <c r="C150" s="25">
        <v>145</v>
      </c>
      <c r="D150" s="8" t="s">
        <v>144</v>
      </c>
      <c r="E150" s="6">
        <v>121544505</v>
      </c>
      <c r="F150" s="41"/>
      <c r="G150" s="1"/>
      <c r="H150" s="23"/>
      <c r="I150" s="23"/>
      <c r="J150" s="1"/>
      <c r="K150" s="29">
        <v>0</v>
      </c>
      <c r="L150" s="29">
        <v>0</v>
      </c>
      <c r="M150" s="29"/>
      <c r="N150" s="29">
        <v>0</v>
      </c>
      <c r="O150" s="30">
        <v>121544505</v>
      </c>
    </row>
    <row r="151" spans="2:15" ht="41.4">
      <c r="B151" s="5">
        <v>780154</v>
      </c>
      <c r="C151" s="25">
        <v>146</v>
      </c>
      <c r="D151" s="8" t="s">
        <v>145</v>
      </c>
      <c r="E151" s="6">
        <v>217356869</v>
      </c>
      <c r="F151" s="41"/>
      <c r="G151" s="1"/>
      <c r="H151" s="23"/>
      <c r="I151" s="23"/>
      <c r="J151" s="1"/>
      <c r="K151" s="29">
        <v>0</v>
      </c>
      <c r="L151" s="29">
        <v>0</v>
      </c>
      <c r="M151" s="29"/>
      <c r="N151" s="29">
        <v>0</v>
      </c>
      <c r="O151" s="30">
        <v>217356869</v>
      </c>
    </row>
    <row r="152" spans="2:15" ht="41.4">
      <c r="B152" s="5">
        <v>780053</v>
      </c>
      <c r="C152" s="25">
        <v>147</v>
      </c>
      <c r="D152" s="8" t="s">
        <v>146</v>
      </c>
      <c r="E152" s="6">
        <v>276472780</v>
      </c>
      <c r="F152" s="41"/>
      <c r="G152" s="1"/>
      <c r="H152" s="23"/>
      <c r="I152" s="23"/>
      <c r="J152" s="1">
        <v>1413785</v>
      </c>
      <c r="K152" s="29">
        <v>-1413785</v>
      </c>
      <c r="L152" s="29">
        <v>0</v>
      </c>
      <c r="M152" s="29"/>
      <c r="N152" s="29">
        <v>0</v>
      </c>
      <c r="O152" s="30">
        <v>276472780</v>
      </c>
    </row>
    <row r="153" spans="2:15" ht="41.4">
      <c r="B153" s="5">
        <v>780054</v>
      </c>
      <c r="C153" s="25">
        <v>148</v>
      </c>
      <c r="D153" s="8" t="s">
        <v>147</v>
      </c>
      <c r="E153" s="6">
        <v>529149428</v>
      </c>
      <c r="F153" s="41"/>
      <c r="G153" s="1"/>
      <c r="H153" s="23"/>
      <c r="I153" s="23"/>
      <c r="J153" s="1">
        <v>-1413785</v>
      </c>
      <c r="K153" s="29">
        <v>1413785</v>
      </c>
      <c r="L153" s="29">
        <v>0</v>
      </c>
      <c r="M153" s="29"/>
      <c r="N153" s="29">
        <v>0</v>
      </c>
      <c r="O153" s="30">
        <v>529149428</v>
      </c>
    </row>
    <row r="154" spans="2:15" ht="41.4">
      <c r="B154" s="5">
        <v>780055</v>
      </c>
      <c r="C154" s="25">
        <v>149</v>
      </c>
      <c r="D154" s="8" t="s">
        <v>148</v>
      </c>
      <c r="E154" s="6">
        <v>834982944</v>
      </c>
      <c r="F154" s="41"/>
      <c r="G154" s="1"/>
      <c r="H154" s="23">
        <v>-492195</v>
      </c>
      <c r="I154" s="23"/>
      <c r="J154" s="1"/>
      <c r="K154" s="29">
        <v>492195</v>
      </c>
      <c r="L154" s="29">
        <v>0</v>
      </c>
      <c r="M154" s="29"/>
      <c r="N154" s="29">
        <v>0</v>
      </c>
      <c r="O154" s="30">
        <v>834982944</v>
      </c>
    </row>
    <row r="155" spans="2:15" ht="41.4">
      <c r="B155" s="5">
        <v>780021</v>
      </c>
      <c r="C155" s="25">
        <v>150</v>
      </c>
      <c r="D155" s="8" t="s">
        <v>149</v>
      </c>
      <c r="E155" s="6">
        <v>104663665</v>
      </c>
      <c r="F155" s="41"/>
      <c r="G155" s="1"/>
      <c r="H155" s="23"/>
      <c r="I155" s="23"/>
      <c r="J155" s="1"/>
      <c r="K155" s="29">
        <v>0</v>
      </c>
      <c r="L155" s="29">
        <v>0</v>
      </c>
      <c r="M155" s="29"/>
      <c r="N155" s="29">
        <v>0</v>
      </c>
      <c r="O155" s="30">
        <v>104663665</v>
      </c>
    </row>
    <row r="156" spans="2:15" ht="41.4">
      <c r="B156" s="5">
        <v>780155</v>
      </c>
      <c r="C156" s="25">
        <v>151</v>
      </c>
      <c r="D156" s="8" t="s">
        <v>150</v>
      </c>
      <c r="E156" s="6">
        <v>66814527</v>
      </c>
      <c r="F156" s="41"/>
      <c r="G156" s="1"/>
      <c r="H156" s="23"/>
      <c r="I156" s="23"/>
      <c r="J156" s="1"/>
      <c r="K156" s="29">
        <v>0</v>
      </c>
      <c r="L156" s="29">
        <v>0</v>
      </c>
      <c r="M156" s="29"/>
      <c r="N156" s="29">
        <v>0</v>
      </c>
      <c r="O156" s="30">
        <v>66814527</v>
      </c>
    </row>
    <row r="157" spans="2:15" ht="41.4">
      <c r="B157" s="5">
        <v>780144</v>
      </c>
      <c r="C157" s="25">
        <v>152</v>
      </c>
      <c r="D157" s="8" t="s">
        <v>151</v>
      </c>
      <c r="E157" s="6">
        <v>59959022</v>
      </c>
      <c r="F157" s="41"/>
      <c r="G157" s="1"/>
      <c r="H157" s="23"/>
      <c r="I157" s="23"/>
      <c r="J157" s="1"/>
      <c r="K157" s="29">
        <v>0</v>
      </c>
      <c r="L157" s="29">
        <v>0</v>
      </c>
      <c r="M157" s="29"/>
      <c r="N157" s="29">
        <v>0</v>
      </c>
      <c r="O157" s="30">
        <v>59959022</v>
      </c>
    </row>
    <row r="158" spans="2:15" ht="41.4">
      <c r="B158" s="5">
        <v>780174</v>
      </c>
      <c r="C158" s="25">
        <v>153</v>
      </c>
      <c r="D158" s="8" t="s">
        <v>152</v>
      </c>
      <c r="E158" s="6">
        <v>12670783</v>
      </c>
      <c r="F158" s="41"/>
      <c r="G158" s="1"/>
      <c r="H158" s="23"/>
      <c r="I158" s="23"/>
      <c r="J158" s="1"/>
      <c r="K158" s="29">
        <v>0</v>
      </c>
      <c r="L158" s="29">
        <v>0</v>
      </c>
      <c r="M158" s="29"/>
      <c r="N158" s="29">
        <v>0</v>
      </c>
      <c r="O158" s="30">
        <v>12670783</v>
      </c>
    </row>
    <row r="159" spans="2:15" ht="41.4">
      <c r="B159" s="5">
        <v>780306</v>
      </c>
      <c r="C159" s="25">
        <v>154</v>
      </c>
      <c r="D159" s="8" t="s">
        <v>153</v>
      </c>
      <c r="E159" s="6">
        <v>645289057</v>
      </c>
      <c r="F159" s="41"/>
      <c r="G159" s="1"/>
      <c r="H159" s="23"/>
      <c r="I159" s="23"/>
      <c r="J159" s="1"/>
      <c r="K159" s="29">
        <v>0</v>
      </c>
      <c r="L159" s="29">
        <v>0</v>
      </c>
      <c r="M159" s="29"/>
      <c r="N159" s="29">
        <v>0</v>
      </c>
      <c r="O159" s="30">
        <v>645289057</v>
      </c>
    </row>
    <row r="160" spans="2:15" ht="55.2">
      <c r="B160" s="5">
        <v>780367</v>
      </c>
      <c r="C160" s="25">
        <v>155</v>
      </c>
      <c r="D160" s="8" t="s">
        <v>154</v>
      </c>
      <c r="E160" s="6">
        <v>227934357</v>
      </c>
      <c r="F160" s="41"/>
      <c r="G160" s="1"/>
      <c r="H160" s="23"/>
      <c r="I160" s="23"/>
      <c r="J160" s="1"/>
      <c r="K160" s="29">
        <v>0</v>
      </c>
      <c r="L160" s="29">
        <v>0</v>
      </c>
      <c r="M160" s="29"/>
      <c r="N160" s="29">
        <v>0</v>
      </c>
      <c r="O160" s="30">
        <v>227934357</v>
      </c>
    </row>
    <row r="161" spans="2:15" ht="41.4">
      <c r="B161" s="5">
        <v>780116</v>
      </c>
      <c r="C161" s="25">
        <v>156</v>
      </c>
      <c r="D161" s="8" t="s">
        <v>155</v>
      </c>
      <c r="E161" s="6">
        <v>609725818</v>
      </c>
      <c r="F161" s="41"/>
      <c r="G161" s="1"/>
      <c r="H161" s="23"/>
      <c r="I161" s="23"/>
      <c r="J161" s="1"/>
      <c r="K161" s="29">
        <v>0</v>
      </c>
      <c r="L161" s="29">
        <v>0</v>
      </c>
      <c r="M161" s="29"/>
      <c r="N161" s="29">
        <v>0</v>
      </c>
      <c r="O161" s="30">
        <v>609725818</v>
      </c>
    </row>
    <row r="162" spans="2:15" ht="41.4">
      <c r="B162" s="5">
        <v>780127</v>
      </c>
      <c r="C162" s="25">
        <v>157</v>
      </c>
      <c r="D162" s="8" t="s">
        <v>156</v>
      </c>
      <c r="E162" s="6">
        <v>534846125</v>
      </c>
      <c r="F162" s="41"/>
      <c r="G162" s="1"/>
      <c r="H162" s="23"/>
      <c r="I162" s="23"/>
      <c r="J162" s="1"/>
      <c r="K162" s="29">
        <v>0</v>
      </c>
      <c r="L162" s="29">
        <v>0</v>
      </c>
      <c r="M162" s="29"/>
      <c r="N162" s="29">
        <v>0</v>
      </c>
      <c r="O162" s="30">
        <v>534846125</v>
      </c>
    </row>
    <row r="163" spans="2:15" ht="41.4">
      <c r="B163" s="5">
        <v>780098</v>
      </c>
      <c r="C163" s="25">
        <v>158</v>
      </c>
      <c r="D163" s="8" t="s">
        <v>157</v>
      </c>
      <c r="E163" s="6">
        <v>660262524</v>
      </c>
      <c r="F163" s="41"/>
      <c r="G163" s="1"/>
      <c r="H163" s="23">
        <v>-340672</v>
      </c>
      <c r="I163" s="23">
        <v>340672</v>
      </c>
      <c r="J163" s="1"/>
      <c r="K163" s="29">
        <v>0</v>
      </c>
      <c r="L163" s="29">
        <v>0</v>
      </c>
      <c r="M163" s="29"/>
      <c r="N163" s="29">
        <v>0</v>
      </c>
      <c r="O163" s="30">
        <v>660262524</v>
      </c>
    </row>
    <row r="164" spans="2:15" ht="41.4">
      <c r="B164" s="5">
        <v>780102</v>
      </c>
      <c r="C164" s="25">
        <v>159</v>
      </c>
      <c r="D164" s="8" t="s">
        <v>158</v>
      </c>
      <c r="E164" s="6">
        <v>855286040</v>
      </c>
      <c r="F164" s="41"/>
      <c r="G164" s="1"/>
      <c r="H164" s="23"/>
      <c r="I164" s="23"/>
      <c r="J164" s="1"/>
      <c r="K164" s="29">
        <v>0</v>
      </c>
      <c r="L164" s="29">
        <v>0</v>
      </c>
      <c r="M164" s="29"/>
      <c r="N164" s="29">
        <v>0</v>
      </c>
      <c r="O164" s="30">
        <v>855286040</v>
      </c>
    </row>
    <row r="165" spans="2:15" ht="41.4">
      <c r="B165" s="5">
        <v>780082</v>
      </c>
      <c r="C165" s="25">
        <v>160</v>
      </c>
      <c r="D165" s="8" t="s">
        <v>159</v>
      </c>
      <c r="E165" s="6">
        <v>2770918747</v>
      </c>
      <c r="F165" s="41"/>
      <c r="G165" s="1"/>
      <c r="H165" s="23"/>
      <c r="I165" s="23"/>
      <c r="J165" s="1"/>
      <c r="K165" s="29">
        <v>0</v>
      </c>
      <c r="L165" s="29">
        <v>0</v>
      </c>
      <c r="M165" s="29"/>
      <c r="N165" s="29">
        <v>0</v>
      </c>
      <c r="O165" s="30">
        <v>2770918747</v>
      </c>
    </row>
    <row r="166" spans="2:15" ht="41.4">
      <c r="B166" s="5">
        <v>780088</v>
      </c>
      <c r="C166" s="25">
        <v>161</v>
      </c>
      <c r="D166" s="8" t="s">
        <v>160</v>
      </c>
      <c r="E166" s="6">
        <v>292079604</v>
      </c>
      <c r="F166" s="41"/>
      <c r="G166" s="1"/>
      <c r="H166" s="23"/>
      <c r="I166" s="23"/>
      <c r="J166" s="1"/>
      <c r="K166" s="29">
        <v>0</v>
      </c>
      <c r="L166" s="29">
        <v>0</v>
      </c>
      <c r="M166" s="29"/>
      <c r="N166" s="29">
        <v>0</v>
      </c>
      <c r="O166" s="30">
        <v>292079604</v>
      </c>
    </row>
    <row r="167" spans="2:15" ht="41.4">
      <c r="B167" s="5">
        <v>780097</v>
      </c>
      <c r="C167" s="25">
        <v>162</v>
      </c>
      <c r="D167" s="8" t="s">
        <v>161</v>
      </c>
      <c r="E167" s="6">
        <v>161894807</v>
      </c>
      <c r="F167" s="41"/>
      <c r="G167" s="1"/>
      <c r="H167" s="23"/>
      <c r="I167" s="23"/>
      <c r="J167" s="1"/>
      <c r="K167" s="29">
        <v>0</v>
      </c>
      <c r="L167" s="29">
        <v>0</v>
      </c>
      <c r="M167" s="29"/>
      <c r="N167" s="29">
        <v>0</v>
      </c>
      <c r="O167" s="30">
        <v>161894807</v>
      </c>
    </row>
    <row r="168" spans="2:15" ht="41.4">
      <c r="B168" s="5">
        <v>780173</v>
      </c>
      <c r="C168" s="25">
        <v>163</v>
      </c>
      <c r="D168" s="8" t="s">
        <v>162</v>
      </c>
      <c r="E168" s="6">
        <v>83088477</v>
      </c>
      <c r="F168" s="41"/>
      <c r="G168" s="1"/>
      <c r="H168" s="23"/>
      <c r="I168" s="23"/>
      <c r="J168" s="1"/>
      <c r="K168" s="29">
        <v>0</v>
      </c>
      <c r="L168" s="29">
        <v>0</v>
      </c>
      <c r="M168" s="29"/>
      <c r="N168" s="29">
        <v>0</v>
      </c>
      <c r="O168" s="30">
        <v>83088477</v>
      </c>
    </row>
    <row r="169" spans="2:15" ht="55.2">
      <c r="B169" s="5">
        <v>780169</v>
      </c>
      <c r="C169" s="25">
        <v>164</v>
      </c>
      <c r="D169" s="8" t="s">
        <v>163</v>
      </c>
      <c r="E169" s="6">
        <v>730304859</v>
      </c>
      <c r="F169" s="41"/>
      <c r="G169" s="1"/>
      <c r="H169" s="23"/>
      <c r="I169" s="23"/>
      <c r="J169" s="1"/>
      <c r="K169" s="29">
        <v>0</v>
      </c>
      <c r="L169" s="29">
        <v>0</v>
      </c>
      <c r="M169" s="29"/>
      <c r="N169" s="29">
        <v>0</v>
      </c>
      <c r="O169" s="30">
        <v>730304859</v>
      </c>
    </row>
    <row r="170" spans="2:15" ht="41.4">
      <c r="B170" s="5">
        <v>780132</v>
      </c>
      <c r="C170" s="25">
        <v>165</v>
      </c>
      <c r="D170" s="8" t="s">
        <v>164</v>
      </c>
      <c r="E170" s="6">
        <v>1280170862</v>
      </c>
      <c r="F170" s="41"/>
      <c r="G170" s="1"/>
      <c r="H170" s="23"/>
      <c r="I170" s="23"/>
      <c r="J170" s="1"/>
      <c r="K170" s="29">
        <v>0</v>
      </c>
      <c r="L170" s="29">
        <v>0</v>
      </c>
      <c r="M170" s="29"/>
      <c r="N170" s="29">
        <v>0</v>
      </c>
      <c r="O170" s="30">
        <v>1280170862</v>
      </c>
    </row>
    <row r="171" spans="2:15" ht="41.4">
      <c r="B171" s="5">
        <v>780090</v>
      </c>
      <c r="C171" s="25">
        <v>166</v>
      </c>
      <c r="D171" s="8" t="s">
        <v>165</v>
      </c>
      <c r="E171" s="6">
        <v>630784413</v>
      </c>
      <c r="F171" s="41"/>
      <c r="G171" s="1"/>
      <c r="H171" s="23"/>
      <c r="I171" s="23"/>
      <c r="J171" s="1"/>
      <c r="K171" s="29">
        <v>0</v>
      </c>
      <c r="L171" s="29">
        <v>0</v>
      </c>
      <c r="M171" s="29"/>
      <c r="N171" s="29">
        <v>0</v>
      </c>
      <c r="O171" s="30">
        <v>630784413</v>
      </c>
    </row>
    <row r="172" spans="2:15" ht="41.4">
      <c r="B172" s="5">
        <v>780040</v>
      </c>
      <c r="C172" s="25">
        <v>167</v>
      </c>
      <c r="D172" s="8" t="s">
        <v>166</v>
      </c>
      <c r="E172" s="6">
        <v>321240266</v>
      </c>
      <c r="F172" s="41"/>
      <c r="G172" s="1"/>
      <c r="H172" s="23"/>
      <c r="I172" s="23"/>
      <c r="J172" s="1"/>
      <c r="K172" s="29">
        <v>0</v>
      </c>
      <c r="L172" s="29">
        <v>0</v>
      </c>
      <c r="M172" s="29"/>
      <c r="N172" s="29">
        <v>0</v>
      </c>
      <c r="O172" s="30">
        <v>321240266</v>
      </c>
    </row>
    <row r="173" spans="2:15" ht="41.4">
      <c r="B173" s="5">
        <v>780146</v>
      </c>
      <c r="C173" s="25">
        <v>168</v>
      </c>
      <c r="D173" s="8" t="s">
        <v>167</v>
      </c>
      <c r="E173" s="6">
        <v>188146092</v>
      </c>
      <c r="F173" s="41"/>
      <c r="G173" s="1"/>
      <c r="H173" s="23"/>
      <c r="I173" s="23"/>
      <c r="J173" s="1"/>
      <c r="K173" s="29">
        <v>0</v>
      </c>
      <c r="L173" s="29">
        <v>0</v>
      </c>
      <c r="M173" s="29"/>
      <c r="N173" s="29">
        <v>0</v>
      </c>
      <c r="O173" s="30">
        <v>188146092</v>
      </c>
    </row>
    <row r="174" spans="2:15" ht="41.4">
      <c r="B174" s="5">
        <v>780368</v>
      </c>
      <c r="C174" s="25">
        <v>169</v>
      </c>
      <c r="D174" s="8" t="s">
        <v>168</v>
      </c>
      <c r="E174" s="6">
        <v>452510336</v>
      </c>
      <c r="F174" s="41"/>
      <c r="G174" s="1"/>
      <c r="H174" s="23"/>
      <c r="I174" s="23"/>
      <c r="J174" s="1"/>
      <c r="K174" s="29">
        <v>0</v>
      </c>
      <c r="L174" s="29">
        <v>0</v>
      </c>
      <c r="M174" s="29"/>
      <c r="N174" s="29">
        <v>0</v>
      </c>
      <c r="O174" s="30">
        <v>452510336</v>
      </c>
    </row>
    <row r="175" spans="2:15" ht="41.4">
      <c r="B175" s="5">
        <v>780106</v>
      </c>
      <c r="C175" s="25">
        <v>170</v>
      </c>
      <c r="D175" s="8" t="s">
        <v>169</v>
      </c>
      <c r="E175" s="6">
        <v>506829183</v>
      </c>
      <c r="F175" s="41"/>
      <c r="G175" s="1"/>
      <c r="H175" s="23"/>
      <c r="I175" s="23"/>
      <c r="J175" s="1"/>
      <c r="K175" s="29">
        <v>0</v>
      </c>
      <c r="L175" s="29">
        <v>0</v>
      </c>
      <c r="M175" s="29"/>
      <c r="N175" s="29">
        <v>0</v>
      </c>
      <c r="O175" s="30">
        <v>506829183</v>
      </c>
    </row>
    <row r="176" spans="2:15" ht="41.4">
      <c r="B176" s="5">
        <v>780115</v>
      </c>
      <c r="C176" s="25">
        <v>171</v>
      </c>
      <c r="D176" s="8" t="s">
        <v>170</v>
      </c>
      <c r="E176" s="6">
        <v>872384784</v>
      </c>
      <c r="F176" s="41"/>
      <c r="G176" s="1"/>
      <c r="H176" s="23"/>
      <c r="I176" s="23"/>
      <c r="J176" s="1"/>
      <c r="K176" s="29">
        <v>0</v>
      </c>
      <c r="L176" s="29">
        <v>0</v>
      </c>
      <c r="M176" s="29"/>
      <c r="N176" s="29">
        <v>0</v>
      </c>
      <c r="O176" s="30">
        <v>872384784</v>
      </c>
    </row>
    <row r="177" spans="2:15" ht="41.4">
      <c r="B177" s="5">
        <v>780120</v>
      </c>
      <c r="C177" s="25">
        <v>172</v>
      </c>
      <c r="D177" s="8" t="s">
        <v>171</v>
      </c>
      <c r="E177" s="6">
        <v>632761010</v>
      </c>
      <c r="F177" s="41"/>
      <c r="G177" s="1"/>
      <c r="H177" s="23"/>
      <c r="I177" s="23"/>
      <c r="J177" s="1"/>
      <c r="K177" s="29">
        <v>0</v>
      </c>
      <c r="L177" s="29">
        <v>0</v>
      </c>
      <c r="M177" s="29"/>
      <c r="N177" s="29">
        <v>0</v>
      </c>
      <c r="O177" s="30">
        <v>632761010</v>
      </c>
    </row>
    <row r="178" spans="2:15" ht="41.4">
      <c r="B178" s="5">
        <v>780134</v>
      </c>
      <c r="C178" s="25">
        <v>173</v>
      </c>
      <c r="D178" s="8" t="s">
        <v>172</v>
      </c>
      <c r="E178" s="6">
        <v>532917698</v>
      </c>
      <c r="F178" s="41"/>
      <c r="G178" s="1"/>
      <c r="H178" s="23"/>
      <c r="I178" s="23"/>
      <c r="J178" s="1"/>
      <c r="K178" s="29">
        <v>0</v>
      </c>
      <c r="L178" s="29">
        <v>0</v>
      </c>
      <c r="M178" s="29"/>
      <c r="N178" s="29">
        <v>0</v>
      </c>
      <c r="O178" s="30">
        <v>532917698</v>
      </c>
    </row>
    <row r="179" spans="2:15" ht="41.4">
      <c r="B179" s="5">
        <v>780101</v>
      </c>
      <c r="C179" s="25">
        <v>174</v>
      </c>
      <c r="D179" s="8" t="s">
        <v>173</v>
      </c>
      <c r="E179" s="6">
        <v>1487993677</v>
      </c>
      <c r="F179" s="41"/>
      <c r="G179" s="1"/>
      <c r="H179" s="23"/>
      <c r="I179" s="23"/>
      <c r="J179" s="1"/>
      <c r="K179" s="29">
        <v>0</v>
      </c>
      <c r="L179" s="29">
        <v>0</v>
      </c>
      <c r="M179" s="29"/>
      <c r="N179" s="29">
        <v>0</v>
      </c>
      <c r="O179" s="30">
        <v>1487993677</v>
      </c>
    </row>
    <row r="180" spans="2:15" ht="41.4">
      <c r="B180" s="5">
        <v>780161</v>
      </c>
      <c r="C180" s="25">
        <v>175</v>
      </c>
      <c r="D180" s="8" t="s">
        <v>174</v>
      </c>
      <c r="E180" s="6">
        <v>148297657</v>
      </c>
      <c r="F180" s="41"/>
      <c r="G180" s="1"/>
      <c r="H180" s="23"/>
      <c r="I180" s="23"/>
      <c r="J180" s="1"/>
      <c r="K180" s="29">
        <v>0</v>
      </c>
      <c r="L180" s="29">
        <v>0</v>
      </c>
      <c r="M180" s="29"/>
      <c r="N180" s="29">
        <v>0</v>
      </c>
      <c r="O180" s="30">
        <v>148297657</v>
      </c>
    </row>
    <row r="181" spans="2:15" ht="41.4">
      <c r="B181" s="5">
        <v>780147</v>
      </c>
      <c r="C181" s="25">
        <v>176</v>
      </c>
      <c r="D181" s="8" t="s">
        <v>175</v>
      </c>
      <c r="E181" s="6">
        <v>150546842</v>
      </c>
      <c r="F181" s="41"/>
      <c r="G181" s="1"/>
      <c r="H181" s="23"/>
      <c r="I181" s="23"/>
      <c r="J181" s="1"/>
      <c r="K181" s="29">
        <v>0</v>
      </c>
      <c r="L181" s="29">
        <v>0</v>
      </c>
      <c r="M181" s="29"/>
      <c r="N181" s="29">
        <v>0</v>
      </c>
      <c r="O181" s="30">
        <v>150546842</v>
      </c>
    </row>
    <row r="182" spans="2:15" ht="41.4">
      <c r="B182" s="5">
        <v>780111</v>
      </c>
      <c r="C182" s="25">
        <v>177</v>
      </c>
      <c r="D182" s="8" t="s">
        <v>176</v>
      </c>
      <c r="E182" s="6">
        <v>588589725</v>
      </c>
      <c r="F182" s="41"/>
      <c r="G182" s="1"/>
      <c r="H182" s="23"/>
      <c r="I182" s="23"/>
      <c r="J182" s="1"/>
      <c r="K182" s="29">
        <v>0</v>
      </c>
      <c r="L182" s="29">
        <v>0</v>
      </c>
      <c r="M182" s="29"/>
      <c r="N182" s="29">
        <v>0</v>
      </c>
      <c r="O182" s="30">
        <v>588589725</v>
      </c>
    </row>
    <row r="183" spans="2:15" ht="41.4">
      <c r="B183" s="5">
        <v>780112</v>
      </c>
      <c r="C183" s="25">
        <v>178</v>
      </c>
      <c r="D183" s="8" t="s">
        <v>177</v>
      </c>
      <c r="E183" s="6">
        <v>590060019</v>
      </c>
      <c r="F183" s="41"/>
      <c r="G183" s="1"/>
      <c r="H183" s="23"/>
      <c r="I183" s="23"/>
      <c r="J183" s="1"/>
      <c r="K183" s="29">
        <v>0</v>
      </c>
      <c r="L183" s="29">
        <v>0</v>
      </c>
      <c r="M183" s="29"/>
      <c r="N183" s="29">
        <v>0</v>
      </c>
      <c r="O183" s="30">
        <v>590060019</v>
      </c>
    </row>
    <row r="184" spans="2:15" ht="41.4">
      <c r="B184" s="5">
        <v>780056</v>
      </c>
      <c r="C184" s="25">
        <v>179</v>
      </c>
      <c r="D184" s="8" t="s">
        <v>178</v>
      </c>
      <c r="E184" s="6">
        <v>671087665</v>
      </c>
      <c r="F184" s="41"/>
      <c r="G184" s="1"/>
      <c r="H184" s="23"/>
      <c r="I184" s="23"/>
      <c r="J184" s="1"/>
      <c r="K184" s="29">
        <v>0</v>
      </c>
      <c r="L184" s="29">
        <v>0</v>
      </c>
      <c r="M184" s="29"/>
      <c r="N184" s="29">
        <v>0</v>
      </c>
      <c r="O184" s="30">
        <v>671087665</v>
      </c>
    </row>
    <row r="185" spans="2:15" ht="41.4">
      <c r="B185" s="5">
        <v>780022</v>
      </c>
      <c r="C185" s="25">
        <v>180</v>
      </c>
      <c r="D185" s="8" t="s">
        <v>179</v>
      </c>
      <c r="E185" s="6">
        <v>322952335</v>
      </c>
      <c r="F185" s="41"/>
      <c r="G185" s="1"/>
      <c r="H185" s="23"/>
      <c r="I185" s="23"/>
      <c r="J185" s="1"/>
      <c r="K185" s="29">
        <v>0</v>
      </c>
      <c r="L185" s="29">
        <v>0</v>
      </c>
      <c r="M185" s="29"/>
      <c r="N185" s="29">
        <v>0</v>
      </c>
      <c r="O185" s="30">
        <v>322952335</v>
      </c>
    </row>
    <row r="186" spans="2:15" ht="41.4">
      <c r="B186" s="5">
        <v>780180</v>
      </c>
      <c r="C186" s="25">
        <v>181</v>
      </c>
      <c r="D186" s="8" t="s">
        <v>180</v>
      </c>
      <c r="E186" s="6">
        <v>31145139</v>
      </c>
      <c r="F186" s="41"/>
      <c r="G186" s="1"/>
      <c r="H186" s="23"/>
      <c r="I186" s="23"/>
      <c r="J186" s="1"/>
      <c r="K186" s="29">
        <v>0</v>
      </c>
      <c r="L186" s="29">
        <v>0</v>
      </c>
      <c r="M186" s="29"/>
      <c r="N186" s="29">
        <v>0</v>
      </c>
      <c r="O186" s="30">
        <v>31145139</v>
      </c>
    </row>
    <row r="187" spans="2:15" ht="41.4">
      <c r="B187" s="5">
        <v>780163</v>
      </c>
      <c r="C187" s="25">
        <v>182</v>
      </c>
      <c r="D187" s="8" t="s">
        <v>181</v>
      </c>
      <c r="E187" s="6">
        <v>126445912</v>
      </c>
      <c r="F187" s="41"/>
      <c r="G187" s="1"/>
      <c r="H187" s="23"/>
      <c r="I187" s="23"/>
      <c r="J187" s="1"/>
      <c r="K187" s="29">
        <v>0</v>
      </c>
      <c r="L187" s="29">
        <v>0</v>
      </c>
      <c r="M187" s="29"/>
      <c r="N187" s="29">
        <v>0</v>
      </c>
      <c r="O187" s="30">
        <v>126445912</v>
      </c>
    </row>
    <row r="188" spans="2:15" ht="27.6">
      <c r="B188" s="11">
        <v>780075</v>
      </c>
      <c r="C188" s="25">
        <v>183</v>
      </c>
      <c r="D188" s="12" t="s">
        <v>182</v>
      </c>
      <c r="E188" s="6">
        <v>35706881</v>
      </c>
      <c r="F188" s="41"/>
      <c r="G188" s="1"/>
      <c r="H188" s="23"/>
      <c r="I188" s="23"/>
      <c r="J188" s="1"/>
      <c r="K188" s="29">
        <v>0</v>
      </c>
      <c r="L188" s="29">
        <v>0</v>
      </c>
      <c r="M188" s="29"/>
      <c r="N188" s="29">
        <v>0</v>
      </c>
      <c r="O188" s="30">
        <v>35706881</v>
      </c>
    </row>
    <row r="189" spans="2:15" ht="41.4">
      <c r="B189" s="11">
        <v>780049</v>
      </c>
      <c r="C189" s="25">
        <v>184</v>
      </c>
      <c r="D189" s="12" t="s">
        <v>183</v>
      </c>
      <c r="E189" s="6">
        <v>33722229</v>
      </c>
      <c r="F189" s="41"/>
      <c r="G189" s="1"/>
      <c r="H189" s="23"/>
      <c r="I189" s="23"/>
      <c r="J189" s="1"/>
      <c r="K189" s="29">
        <v>0</v>
      </c>
      <c r="L189" s="29">
        <v>0</v>
      </c>
      <c r="M189" s="29"/>
      <c r="N189" s="29">
        <v>0</v>
      </c>
      <c r="O189" s="30">
        <v>33722229</v>
      </c>
    </row>
    <row r="190" spans="2:15" ht="41.4">
      <c r="B190" s="11">
        <v>780131</v>
      </c>
      <c r="C190" s="25">
        <v>185</v>
      </c>
      <c r="D190" s="12" t="s">
        <v>184</v>
      </c>
      <c r="E190" s="6">
        <v>260589478</v>
      </c>
      <c r="F190" s="41"/>
      <c r="G190" s="1"/>
      <c r="H190" s="23"/>
      <c r="I190" s="23"/>
      <c r="J190" s="1"/>
      <c r="K190" s="29">
        <v>0</v>
      </c>
      <c r="L190" s="29">
        <v>0</v>
      </c>
      <c r="M190" s="29"/>
      <c r="N190" s="29">
        <v>0</v>
      </c>
      <c r="O190" s="30">
        <v>260589478</v>
      </c>
    </row>
    <row r="191" spans="2:15" ht="27.6">
      <c r="B191" s="11">
        <v>780224</v>
      </c>
      <c r="C191" s="25">
        <v>186</v>
      </c>
      <c r="D191" s="13" t="s">
        <v>185</v>
      </c>
      <c r="E191" s="6">
        <v>140364214</v>
      </c>
      <c r="F191" s="41"/>
      <c r="G191" s="1">
        <v>-85884</v>
      </c>
      <c r="H191" s="23">
        <v>85884</v>
      </c>
      <c r="I191" s="23"/>
      <c r="J191" s="1"/>
      <c r="K191" s="29">
        <v>0</v>
      </c>
      <c r="L191" s="29">
        <v>0</v>
      </c>
      <c r="M191" s="29"/>
      <c r="N191" s="29">
        <v>0</v>
      </c>
      <c r="O191" s="30">
        <v>140364214</v>
      </c>
    </row>
    <row r="192" spans="2:15">
      <c r="B192" s="11">
        <v>780211</v>
      </c>
      <c r="C192" s="25">
        <v>187</v>
      </c>
      <c r="D192" s="13" t="s">
        <v>186</v>
      </c>
      <c r="E192" s="6">
        <v>78082666</v>
      </c>
      <c r="F192" s="41"/>
      <c r="G192" s="1"/>
      <c r="H192" s="23"/>
      <c r="I192" s="23"/>
      <c r="J192" s="1"/>
      <c r="K192" s="29">
        <v>0</v>
      </c>
      <c r="L192" s="29">
        <v>0</v>
      </c>
      <c r="M192" s="29"/>
      <c r="N192" s="29">
        <v>0</v>
      </c>
      <c r="O192" s="30">
        <v>78082666</v>
      </c>
    </row>
    <row r="193" spans="2:15" ht="27.6">
      <c r="B193" s="11">
        <v>780435</v>
      </c>
      <c r="C193" s="25">
        <v>188</v>
      </c>
      <c r="D193" s="13" t="s">
        <v>187</v>
      </c>
      <c r="E193" s="6">
        <v>34942669</v>
      </c>
      <c r="F193" s="41"/>
      <c r="G193" s="1"/>
      <c r="H193" s="23"/>
      <c r="I193" s="23"/>
      <c r="J193" s="1"/>
      <c r="K193" s="29">
        <v>0</v>
      </c>
      <c r="L193" s="29">
        <v>0</v>
      </c>
      <c r="M193" s="29"/>
      <c r="N193" s="29">
        <v>0</v>
      </c>
      <c r="O193" s="30">
        <v>34942669</v>
      </c>
    </row>
    <row r="194" spans="2:15" ht="27.6">
      <c r="B194" s="11">
        <v>780402</v>
      </c>
      <c r="C194" s="25">
        <v>189</v>
      </c>
      <c r="D194" s="13" t="s">
        <v>188</v>
      </c>
      <c r="E194" s="6">
        <v>0</v>
      </c>
      <c r="F194" s="41"/>
      <c r="G194" s="1"/>
      <c r="H194" s="23"/>
      <c r="I194" s="23"/>
      <c r="J194" s="1"/>
      <c r="K194" s="29">
        <v>0</v>
      </c>
      <c r="L194" s="29">
        <v>0</v>
      </c>
      <c r="M194" s="29"/>
      <c r="N194" s="29">
        <v>0</v>
      </c>
      <c r="O194" s="30">
        <v>0</v>
      </c>
    </row>
    <row r="195" spans="2:15" ht="27.6">
      <c r="B195" s="11">
        <v>780391</v>
      </c>
      <c r="C195" s="25">
        <v>190</v>
      </c>
      <c r="D195" s="13" t="s">
        <v>189</v>
      </c>
      <c r="E195" s="6">
        <v>1938400</v>
      </c>
      <c r="F195" s="41"/>
      <c r="G195" s="1"/>
      <c r="H195" s="23"/>
      <c r="I195" s="23"/>
      <c r="J195" s="1"/>
      <c r="K195" s="29">
        <v>0</v>
      </c>
      <c r="L195" s="29">
        <v>0</v>
      </c>
      <c r="M195" s="29"/>
      <c r="N195" s="29">
        <v>0</v>
      </c>
      <c r="O195" s="30">
        <v>1938400</v>
      </c>
    </row>
    <row r="196" spans="2:15" ht="27.6">
      <c r="B196" s="11">
        <v>780254</v>
      </c>
      <c r="C196" s="25">
        <v>191</v>
      </c>
      <c r="D196" s="13" t="s">
        <v>190</v>
      </c>
      <c r="E196" s="6">
        <v>5335390</v>
      </c>
      <c r="F196" s="41"/>
      <c r="G196" s="1"/>
      <c r="H196" s="23"/>
      <c r="I196" s="23"/>
      <c r="J196" s="1"/>
      <c r="K196" s="29">
        <v>0</v>
      </c>
      <c r="L196" s="29">
        <v>0</v>
      </c>
      <c r="M196" s="29"/>
      <c r="N196" s="29">
        <v>0</v>
      </c>
      <c r="O196" s="30">
        <v>5335390</v>
      </c>
    </row>
    <row r="197" spans="2:15" ht="55.2">
      <c r="B197" s="11">
        <v>780376</v>
      </c>
      <c r="C197" s="25">
        <v>192</v>
      </c>
      <c r="D197" s="13" t="s">
        <v>191</v>
      </c>
      <c r="E197" s="6">
        <v>1016150907</v>
      </c>
      <c r="F197" s="41"/>
      <c r="G197" s="1"/>
      <c r="H197" s="23"/>
      <c r="I197" s="23"/>
      <c r="J197" s="1"/>
      <c r="K197" s="29">
        <v>0</v>
      </c>
      <c r="L197" s="29">
        <v>0</v>
      </c>
      <c r="M197" s="29"/>
      <c r="N197" s="29">
        <v>0</v>
      </c>
      <c r="O197" s="30">
        <v>1016150907</v>
      </c>
    </row>
    <row r="198" spans="2:15" ht="27.6">
      <c r="B198" s="11">
        <v>780549</v>
      </c>
      <c r="C198" s="25">
        <v>193</v>
      </c>
      <c r="D198" s="13" t="s">
        <v>192</v>
      </c>
      <c r="E198" s="6">
        <v>0</v>
      </c>
      <c r="F198" s="41"/>
      <c r="G198" s="1"/>
      <c r="H198" s="23"/>
      <c r="I198" s="23"/>
      <c r="J198" s="1"/>
      <c r="K198" s="29">
        <v>0</v>
      </c>
      <c r="L198" s="29">
        <v>0</v>
      </c>
      <c r="M198" s="29"/>
      <c r="N198" s="29">
        <v>0</v>
      </c>
      <c r="O198" s="30">
        <v>0</v>
      </c>
    </row>
    <row r="199" spans="2:15" ht="27.6">
      <c r="B199" s="11">
        <v>780662</v>
      </c>
      <c r="C199" s="25">
        <v>194</v>
      </c>
      <c r="D199" s="13" t="s">
        <v>193</v>
      </c>
      <c r="E199" s="6">
        <v>3306698</v>
      </c>
      <c r="F199" s="41"/>
      <c r="G199" s="1"/>
      <c r="H199" s="23"/>
      <c r="I199" s="23"/>
      <c r="J199" s="1"/>
      <c r="K199" s="29">
        <v>0</v>
      </c>
      <c r="L199" s="29">
        <v>0</v>
      </c>
      <c r="M199" s="29"/>
      <c r="N199" s="29">
        <v>0</v>
      </c>
      <c r="O199" s="30">
        <v>3306698</v>
      </c>
    </row>
    <row r="200" spans="2:15" ht="27.6">
      <c r="B200" s="11">
        <v>780694</v>
      </c>
      <c r="C200" s="25">
        <v>195</v>
      </c>
      <c r="D200" s="14" t="s">
        <v>194</v>
      </c>
      <c r="E200" s="6">
        <v>40188803</v>
      </c>
      <c r="F200" s="41"/>
      <c r="G200" s="1"/>
      <c r="H200" s="23"/>
      <c r="I200" s="23"/>
      <c r="J200" s="1"/>
      <c r="K200" s="29">
        <v>0</v>
      </c>
      <c r="L200" s="29">
        <v>0</v>
      </c>
      <c r="M200" s="29"/>
      <c r="N200" s="29">
        <v>0</v>
      </c>
      <c r="O200" s="30">
        <v>40188803</v>
      </c>
    </row>
    <row r="201" spans="2:15" ht="27.6">
      <c r="B201" s="11">
        <v>780222</v>
      </c>
      <c r="C201" s="25">
        <v>196</v>
      </c>
      <c r="D201" s="12" t="s">
        <v>195</v>
      </c>
      <c r="E201" s="6">
        <v>603496</v>
      </c>
      <c r="F201" s="41"/>
      <c r="G201" s="1"/>
      <c r="H201" s="23"/>
      <c r="I201" s="23"/>
      <c r="J201" s="1"/>
      <c r="K201" s="29">
        <v>0</v>
      </c>
      <c r="L201" s="29">
        <v>0</v>
      </c>
      <c r="M201" s="29"/>
      <c r="N201" s="29">
        <v>0</v>
      </c>
      <c r="O201" s="30">
        <v>603496</v>
      </c>
    </row>
    <row r="202" spans="2:15" ht="27.6">
      <c r="B202" s="11">
        <v>780204</v>
      </c>
      <c r="C202" s="25">
        <v>197</v>
      </c>
      <c r="D202" s="12" t="s">
        <v>196</v>
      </c>
      <c r="E202" s="6">
        <v>8351736</v>
      </c>
      <c r="F202" s="41"/>
      <c r="G202" s="1"/>
      <c r="H202" s="23"/>
      <c r="I202" s="23"/>
      <c r="J202" s="1"/>
      <c r="K202" s="29">
        <v>0</v>
      </c>
      <c r="L202" s="29">
        <v>0</v>
      </c>
      <c r="M202" s="29"/>
      <c r="N202" s="29">
        <v>0</v>
      </c>
      <c r="O202" s="30">
        <v>8351736</v>
      </c>
    </row>
    <row r="203" spans="2:15" ht="27.6">
      <c r="B203" s="11">
        <v>780234</v>
      </c>
      <c r="C203" s="25">
        <v>198</v>
      </c>
      <c r="D203" s="12" t="s">
        <v>197</v>
      </c>
      <c r="E203" s="6">
        <v>1592201</v>
      </c>
      <c r="F203" s="41"/>
      <c r="G203" s="1"/>
      <c r="H203" s="23"/>
      <c r="I203" s="23"/>
      <c r="J203" s="1"/>
      <c r="K203" s="29">
        <v>0</v>
      </c>
      <c r="L203" s="29">
        <v>0</v>
      </c>
      <c r="M203" s="29"/>
      <c r="N203" s="29">
        <v>0</v>
      </c>
      <c r="O203" s="30">
        <v>1592201</v>
      </c>
    </row>
    <row r="204" spans="2:15">
      <c r="B204" s="11">
        <v>780429</v>
      </c>
      <c r="C204" s="25">
        <v>199</v>
      </c>
      <c r="D204" s="12" t="s">
        <v>198</v>
      </c>
      <c r="E204" s="6">
        <v>179784942</v>
      </c>
      <c r="F204" s="41"/>
      <c r="G204" s="1"/>
      <c r="H204" s="23"/>
      <c r="I204" s="23"/>
      <c r="J204" s="1"/>
      <c r="K204" s="29">
        <v>0</v>
      </c>
      <c r="L204" s="29">
        <v>0</v>
      </c>
      <c r="M204" s="29"/>
      <c r="N204" s="29">
        <v>0</v>
      </c>
      <c r="O204" s="30">
        <v>179784942</v>
      </c>
    </row>
    <row r="205" spans="2:15" ht="27.6">
      <c r="B205" s="11">
        <v>780277</v>
      </c>
      <c r="C205" s="25">
        <v>200</v>
      </c>
      <c r="D205" s="12" t="s">
        <v>199</v>
      </c>
      <c r="E205" s="6">
        <v>2970666</v>
      </c>
      <c r="F205" s="41"/>
      <c r="G205" s="1"/>
      <c r="H205" s="23"/>
      <c r="I205" s="23"/>
      <c r="J205" s="1"/>
      <c r="K205" s="29">
        <v>0</v>
      </c>
      <c r="L205" s="29">
        <v>0</v>
      </c>
      <c r="M205" s="29"/>
      <c r="N205" s="29">
        <v>0</v>
      </c>
      <c r="O205" s="30">
        <v>2970666</v>
      </c>
    </row>
    <row r="206" spans="2:15" ht="27.6">
      <c r="B206" s="11">
        <v>780210</v>
      </c>
      <c r="C206" s="25">
        <v>201</v>
      </c>
      <c r="D206" s="12" t="s">
        <v>200</v>
      </c>
      <c r="E206" s="6">
        <v>4699200</v>
      </c>
      <c r="F206" s="41"/>
      <c r="G206" s="1"/>
      <c r="H206" s="23"/>
      <c r="I206" s="23"/>
      <c r="J206" s="1"/>
      <c r="K206" s="29">
        <v>0</v>
      </c>
      <c r="L206" s="29">
        <v>0</v>
      </c>
      <c r="M206" s="29"/>
      <c r="N206" s="29">
        <v>0</v>
      </c>
      <c r="O206" s="30">
        <v>4699200</v>
      </c>
    </row>
    <row r="207" spans="2:15" ht="27.6">
      <c r="B207" s="11">
        <v>780231</v>
      </c>
      <c r="C207" s="25">
        <v>202</v>
      </c>
      <c r="D207" s="12" t="s">
        <v>201</v>
      </c>
      <c r="E207" s="6">
        <v>105953340</v>
      </c>
      <c r="F207" s="41"/>
      <c r="G207" s="1"/>
      <c r="H207" s="23"/>
      <c r="I207" s="23"/>
      <c r="J207" s="1"/>
      <c r="K207" s="29">
        <v>0</v>
      </c>
      <c r="L207" s="29">
        <v>0</v>
      </c>
      <c r="M207" s="29"/>
      <c r="N207" s="29">
        <v>0</v>
      </c>
      <c r="O207" s="30">
        <v>105953340</v>
      </c>
    </row>
    <row r="208" spans="2:15" ht="27.6">
      <c r="B208" s="11">
        <v>780250</v>
      </c>
      <c r="C208" s="25">
        <v>203</v>
      </c>
      <c r="D208" s="12" t="s">
        <v>202</v>
      </c>
      <c r="E208" s="6">
        <v>47017736</v>
      </c>
      <c r="F208" s="41"/>
      <c r="G208" s="1"/>
      <c r="H208" s="23"/>
      <c r="I208" s="23"/>
      <c r="J208" s="1"/>
      <c r="K208" s="29">
        <v>0</v>
      </c>
      <c r="L208" s="29">
        <v>0</v>
      </c>
      <c r="M208" s="29"/>
      <c r="N208" s="29">
        <v>0</v>
      </c>
      <c r="O208" s="30">
        <v>47017736</v>
      </c>
    </row>
    <row r="209" spans="2:15" ht="27.6">
      <c r="B209" s="11">
        <v>780235</v>
      </c>
      <c r="C209" s="25">
        <v>204</v>
      </c>
      <c r="D209" s="12" t="s">
        <v>203</v>
      </c>
      <c r="E209" s="6">
        <v>1829584</v>
      </c>
      <c r="F209" s="41"/>
      <c r="G209" s="1"/>
      <c r="H209" s="23"/>
      <c r="I209" s="23"/>
      <c r="J209" s="1"/>
      <c r="K209" s="29">
        <v>0</v>
      </c>
      <c r="L209" s="29">
        <v>0</v>
      </c>
      <c r="M209" s="29"/>
      <c r="N209" s="29">
        <v>0</v>
      </c>
      <c r="O209" s="30">
        <v>1829584</v>
      </c>
    </row>
    <row r="210" spans="2:15" ht="27.6">
      <c r="B210" s="11">
        <v>780212</v>
      </c>
      <c r="C210" s="25">
        <v>205</v>
      </c>
      <c r="D210" s="12" t="s">
        <v>204</v>
      </c>
      <c r="E210" s="6">
        <v>13333796</v>
      </c>
      <c r="F210" s="41"/>
      <c r="G210" s="1"/>
      <c r="H210" s="23"/>
      <c r="I210" s="23"/>
      <c r="J210" s="1"/>
      <c r="K210" s="29">
        <v>0</v>
      </c>
      <c r="L210" s="29">
        <v>0</v>
      </c>
      <c r="M210" s="29"/>
      <c r="N210" s="29">
        <v>0</v>
      </c>
      <c r="O210" s="30">
        <v>13333796</v>
      </c>
    </row>
    <row r="211" spans="2:15" ht="27.6">
      <c r="B211" s="11">
        <v>780252</v>
      </c>
      <c r="C211" s="25">
        <v>206</v>
      </c>
      <c r="D211" s="12" t="s">
        <v>205</v>
      </c>
      <c r="E211" s="6">
        <v>69181554</v>
      </c>
      <c r="F211" s="41"/>
      <c r="G211" s="1">
        <v>-4760927</v>
      </c>
      <c r="H211" s="23">
        <v>4760927</v>
      </c>
      <c r="I211" s="23"/>
      <c r="J211" s="1"/>
      <c r="K211" s="29">
        <v>0</v>
      </c>
      <c r="L211" s="29">
        <v>0</v>
      </c>
      <c r="M211" s="29"/>
      <c r="N211" s="29">
        <v>0</v>
      </c>
      <c r="O211" s="30">
        <v>69181554</v>
      </c>
    </row>
    <row r="212" spans="2:15">
      <c r="B212" s="11">
        <v>780221</v>
      </c>
      <c r="C212" s="25">
        <v>207</v>
      </c>
      <c r="D212" s="12" t="s">
        <v>206</v>
      </c>
      <c r="E212" s="6">
        <v>620616</v>
      </c>
      <c r="F212" s="41"/>
      <c r="G212" s="1"/>
      <c r="H212" s="23"/>
      <c r="I212" s="23"/>
      <c r="J212" s="1"/>
      <c r="K212" s="29">
        <v>0</v>
      </c>
      <c r="L212" s="29">
        <v>0</v>
      </c>
      <c r="M212" s="29"/>
      <c r="N212" s="29">
        <v>0</v>
      </c>
      <c r="O212" s="30">
        <v>620616</v>
      </c>
    </row>
    <row r="213" spans="2:15" ht="27.6">
      <c r="B213" s="11">
        <v>780193</v>
      </c>
      <c r="C213" s="25">
        <v>208</v>
      </c>
      <c r="D213" s="12" t="s">
        <v>207</v>
      </c>
      <c r="E213" s="6">
        <v>7037260</v>
      </c>
      <c r="F213" s="41"/>
      <c r="G213" s="1"/>
      <c r="H213" s="23"/>
      <c r="I213" s="23"/>
      <c r="J213" s="1"/>
      <c r="K213" s="29">
        <v>0</v>
      </c>
      <c r="L213" s="29">
        <v>0</v>
      </c>
      <c r="M213" s="29"/>
      <c r="N213" s="29">
        <v>0</v>
      </c>
      <c r="O213" s="30">
        <v>7037260</v>
      </c>
    </row>
    <row r="214" spans="2:15" ht="27.6">
      <c r="B214" s="11">
        <v>780208</v>
      </c>
      <c r="C214" s="25">
        <v>209</v>
      </c>
      <c r="D214" s="12" t="s">
        <v>208</v>
      </c>
      <c r="E214" s="6">
        <v>684818</v>
      </c>
      <c r="F214" s="41"/>
      <c r="G214" s="1"/>
      <c r="H214" s="23"/>
      <c r="I214" s="23"/>
      <c r="J214" s="1"/>
      <c r="K214" s="29">
        <v>0</v>
      </c>
      <c r="L214" s="29">
        <v>0</v>
      </c>
      <c r="M214" s="29"/>
      <c r="N214" s="29">
        <v>0</v>
      </c>
      <c r="O214" s="30">
        <v>684818</v>
      </c>
    </row>
    <row r="215" spans="2:15" ht="27.6">
      <c r="B215" s="11">
        <v>780238</v>
      </c>
      <c r="C215" s="25">
        <v>210</v>
      </c>
      <c r="D215" s="12" t="s">
        <v>209</v>
      </c>
      <c r="E215" s="6">
        <v>1698085</v>
      </c>
      <c r="F215" s="41"/>
      <c r="G215" s="1"/>
      <c r="H215" s="23"/>
      <c r="I215" s="23"/>
      <c r="J215" s="1"/>
      <c r="K215" s="29">
        <v>0</v>
      </c>
      <c r="L215" s="29">
        <v>0</v>
      </c>
      <c r="M215" s="29"/>
      <c r="N215" s="29">
        <v>0</v>
      </c>
      <c r="O215" s="30">
        <v>1698085</v>
      </c>
    </row>
    <row r="216" spans="2:15" ht="27.6">
      <c r="B216" s="11">
        <v>780239</v>
      </c>
      <c r="C216" s="25">
        <v>211</v>
      </c>
      <c r="D216" s="12" t="s">
        <v>210</v>
      </c>
      <c r="E216" s="6">
        <v>1529374</v>
      </c>
      <c r="F216" s="41"/>
      <c r="G216" s="1"/>
      <c r="H216" s="23"/>
      <c r="I216" s="23"/>
      <c r="J216" s="1"/>
      <c r="K216" s="29">
        <v>0</v>
      </c>
      <c r="L216" s="29">
        <v>0</v>
      </c>
      <c r="M216" s="29"/>
      <c r="N216" s="29">
        <v>0</v>
      </c>
      <c r="O216" s="30">
        <v>1529374</v>
      </c>
    </row>
    <row r="217" spans="2:15" ht="27.6">
      <c r="B217" s="11">
        <v>780200</v>
      </c>
      <c r="C217" s="25">
        <v>212</v>
      </c>
      <c r="D217" s="12" t="s">
        <v>211</v>
      </c>
      <c r="E217" s="6">
        <v>3503830</v>
      </c>
      <c r="F217" s="41"/>
      <c r="G217" s="1"/>
      <c r="H217" s="23"/>
      <c r="I217" s="23"/>
      <c r="J217" s="1"/>
      <c r="K217" s="29">
        <v>0</v>
      </c>
      <c r="L217" s="29">
        <v>0</v>
      </c>
      <c r="M217" s="29"/>
      <c r="N217" s="29">
        <v>0</v>
      </c>
      <c r="O217" s="30">
        <v>3503830</v>
      </c>
    </row>
    <row r="218" spans="2:15" ht="27.6">
      <c r="B218" s="11">
        <v>780227</v>
      </c>
      <c r="C218" s="25">
        <v>213</v>
      </c>
      <c r="D218" s="12" t="s">
        <v>212</v>
      </c>
      <c r="E218" s="6">
        <v>314880048</v>
      </c>
      <c r="F218" s="41"/>
      <c r="G218" s="1"/>
      <c r="H218" s="23"/>
      <c r="I218" s="23"/>
      <c r="J218" s="1"/>
      <c r="K218" s="29">
        <v>0</v>
      </c>
      <c r="L218" s="29">
        <v>0</v>
      </c>
      <c r="M218" s="29"/>
      <c r="N218" s="29">
        <v>0</v>
      </c>
      <c r="O218" s="30">
        <v>314880048</v>
      </c>
    </row>
    <row r="219" spans="2:15" ht="41.4">
      <c r="B219" s="11">
        <v>780308</v>
      </c>
      <c r="C219" s="25">
        <v>214</v>
      </c>
      <c r="D219" s="12" t="s">
        <v>213</v>
      </c>
      <c r="E219" s="6">
        <v>0</v>
      </c>
      <c r="F219" s="41"/>
      <c r="G219" s="1"/>
      <c r="H219" s="23"/>
      <c r="I219" s="23"/>
      <c r="J219" s="1"/>
      <c r="K219" s="29">
        <v>0</v>
      </c>
      <c r="L219" s="29">
        <v>0</v>
      </c>
      <c r="M219" s="29"/>
      <c r="N219" s="29">
        <v>0</v>
      </c>
      <c r="O219" s="30">
        <v>0</v>
      </c>
    </row>
    <row r="220" spans="2:15" ht="27.6">
      <c r="B220" s="11">
        <v>780339</v>
      </c>
      <c r="C220" s="25">
        <v>215</v>
      </c>
      <c r="D220" s="12" t="s">
        <v>214</v>
      </c>
      <c r="E220" s="6">
        <v>131574877</v>
      </c>
      <c r="F220" s="41"/>
      <c r="G220" s="1"/>
      <c r="H220" s="23"/>
      <c r="I220" s="23"/>
      <c r="J220" s="1"/>
      <c r="K220" s="29">
        <v>0</v>
      </c>
      <c r="L220" s="29">
        <v>0</v>
      </c>
      <c r="M220" s="29"/>
      <c r="N220" s="29">
        <v>0</v>
      </c>
      <c r="O220" s="30">
        <v>131574877</v>
      </c>
    </row>
    <row r="221" spans="2:15" ht="27.6">
      <c r="B221" s="11">
        <v>780324</v>
      </c>
      <c r="C221" s="25">
        <v>216</v>
      </c>
      <c r="D221" s="12" t="s">
        <v>215</v>
      </c>
      <c r="E221" s="6">
        <v>0</v>
      </c>
      <c r="F221" s="41"/>
      <c r="G221" s="1"/>
      <c r="H221" s="23"/>
      <c r="I221" s="23"/>
      <c r="J221" s="1"/>
      <c r="K221" s="29">
        <v>0</v>
      </c>
      <c r="L221" s="29">
        <v>0</v>
      </c>
      <c r="M221" s="29"/>
      <c r="N221" s="29">
        <v>0</v>
      </c>
      <c r="O221" s="30">
        <v>0</v>
      </c>
    </row>
    <row r="222" spans="2:15">
      <c r="B222" s="11">
        <v>780326</v>
      </c>
      <c r="C222" s="25">
        <v>217</v>
      </c>
      <c r="D222" s="12" t="s">
        <v>216</v>
      </c>
      <c r="E222" s="6">
        <v>0</v>
      </c>
      <c r="F222" s="41"/>
      <c r="G222" s="1"/>
      <c r="H222" s="23"/>
      <c r="I222" s="23"/>
      <c r="J222" s="1"/>
      <c r="K222" s="29">
        <v>0</v>
      </c>
      <c r="L222" s="29">
        <v>0</v>
      </c>
      <c r="M222" s="29"/>
      <c r="N222" s="29">
        <v>0</v>
      </c>
      <c r="O222" s="30">
        <v>0</v>
      </c>
    </row>
    <row r="223" spans="2:15" ht="27.6">
      <c r="B223" s="5">
        <v>780363</v>
      </c>
      <c r="C223" s="25">
        <v>218</v>
      </c>
      <c r="D223" s="7" t="s">
        <v>217</v>
      </c>
      <c r="E223" s="6">
        <v>74210614</v>
      </c>
      <c r="F223" s="41"/>
      <c r="G223" s="1"/>
      <c r="H223" s="23"/>
      <c r="I223" s="23"/>
      <c r="J223" s="1"/>
      <c r="K223" s="29">
        <v>0</v>
      </c>
      <c r="L223" s="29">
        <v>0</v>
      </c>
      <c r="M223" s="29"/>
      <c r="N223" s="29">
        <v>0</v>
      </c>
      <c r="O223" s="30">
        <v>74210614</v>
      </c>
    </row>
    <row r="224" spans="2:15" ht="27.6">
      <c r="B224" s="5">
        <v>780340</v>
      </c>
      <c r="C224" s="25">
        <v>219</v>
      </c>
      <c r="D224" s="7" t="s">
        <v>218</v>
      </c>
      <c r="E224" s="6">
        <v>7033409</v>
      </c>
      <c r="F224" s="41"/>
      <c r="G224" s="1"/>
      <c r="H224" s="23"/>
      <c r="I224" s="23"/>
      <c r="J224" s="1"/>
      <c r="K224" s="29">
        <v>0</v>
      </c>
      <c r="L224" s="29">
        <v>0</v>
      </c>
      <c r="M224" s="29"/>
      <c r="N224" s="29">
        <v>0</v>
      </c>
      <c r="O224" s="30">
        <v>7033409</v>
      </c>
    </row>
    <row r="225" spans="2:15" ht="27.6">
      <c r="B225" s="5">
        <v>780355</v>
      </c>
      <c r="C225" s="25">
        <v>220</v>
      </c>
      <c r="D225" s="7" t="s">
        <v>219</v>
      </c>
      <c r="E225" s="6">
        <v>0</v>
      </c>
      <c r="F225" s="41"/>
      <c r="G225" s="1"/>
      <c r="H225" s="23"/>
      <c r="I225" s="23"/>
      <c r="J225" s="1"/>
      <c r="K225" s="29">
        <v>0</v>
      </c>
      <c r="L225" s="29">
        <v>0</v>
      </c>
      <c r="M225" s="29"/>
      <c r="N225" s="29">
        <v>0</v>
      </c>
      <c r="O225" s="30">
        <v>0</v>
      </c>
    </row>
    <row r="226" spans="2:15" ht="27.6">
      <c r="B226" s="5">
        <v>780357</v>
      </c>
      <c r="C226" s="25">
        <v>221</v>
      </c>
      <c r="D226" s="7" t="s">
        <v>220</v>
      </c>
      <c r="E226" s="6">
        <v>59222991</v>
      </c>
      <c r="F226" s="41"/>
      <c r="G226" s="1"/>
      <c r="H226" s="23"/>
      <c r="I226" s="23"/>
      <c r="J226" s="1"/>
      <c r="K226" s="29">
        <v>0</v>
      </c>
      <c r="L226" s="29">
        <v>0</v>
      </c>
      <c r="M226" s="29"/>
      <c r="N226" s="29">
        <v>0</v>
      </c>
      <c r="O226" s="30">
        <v>59222991</v>
      </c>
    </row>
    <row r="227" spans="2:15" ht="27.6">
      <c r="B227" s="5">
        <v>780361</v>
      </c>
      <c r="C227" s="25">
        <v>222</v>
      </c>
      <c r="D227" s="7" t="s">
        <v>221</v>
      </c>
      <c r="E227" s="6">
        <v>45304000</v>
      </c>
      <c r="F227" s="41"/>
      <c r="G227" s="1"/>
      <c r="H227" s="23"/>
      <c r="I227" s="23"/>
      <c r="J227" s="1"/>
      <c r="K227" s="29">
        <v>0</v>
      </c>
      <c r="L227" s="29">
        <v>0</v>
      </c>
      <c r="M227" s="29"/>
      <c r="N227" s="29">
        <v>0</v>
      </c>
      <c r="O227" s="30">
        <v>45304000</v>
      </c>
    </row>
    <row r="228" spans="2:15" ht="27.6">
      <c r="B228" s="5">
        <v>780371</v>
      </c>
      <c r="C228" s="25">
        <v>223</v>
      </c>
      <c r="D228" s="7" t="s">
        <v>222</v>
      </c>
      <c r="E228" s="6">
        <v>360987484</v>
      </c>
      <c r="F228" s="41"/>
      <c r="G228" s="1"/>
      <c r="H228" s="23"/>
      <c r="I228" s="23"/>
      <c r="J228" s="1"/>
      <c r="K228" s="29">
        <v>0</v>
      </c>
      <c r="L228" s="29">
        <v>0</v>
      </c>
      <c r="M228" s="29"/>
      <c r="N228" s="29">
        <v>0</v>
      </c>
      <c r="O228" s="30">
        <v>360987484</v>
      </c>
    </row>
    <row r="229" spans="2:15" ht="41.4">
      <c r="B229" s="5">
        <v>780372</v>
      </c>
      <c r="C229" s="25">
        <v>224</v>
      </c>
      <c r="D229" s="7" t="s">
        <v>223</v>
      </c>
      <c r="E229" s="6">
        <v>0</v>
      </c>
      <c r="F229" s="41"/>
      <c r="G229" s="1"/>
      <c r="H229" s="23"/>
      <c r="I229" s="23"/>
      <c r="J229" s="1"/>
      <c r="K229" s="29">
        <v>0</v>
      </c>
      <c r="L229" s="29">
        <v>0</v>
      </c>
      <c r="M229" s="29"/>
      <c r="N229" s="29">
        <v>0</v>
      </c>
      <c r="O229" s="30">
        <v>0</v>
      </c>
    </row>
    <row r="230" spans="2:15" ht="27.6">
      <c r="B230" s="5">
        <v>780396</v>
      </c>
      <c r="C230" s="25">
        <v>225</v>
      </c>
      <c r="D230" s="7" t="s">
        <v>224</v>
      </c>
      <c r="E230" s="6">
        <v>767685585</v>
      </c>
      <c r="F230" s="41"/>
      <c r="G230" s="1"/>
      <c r="H230" s="23"/>
      <c r="I230" s="23"/>
      <c r="J230" s="1"/>
      <c r="K230" s="29">
        <v>-200520</v>
      </c>
      <c r="L230" s="29">
        <v>0</v>
      </c>
      <c r="M230" s="29"/>
      <c r="N230" s="29">
        <v>-200520</v>
      </c>
      <c r="O230" s="30">
        <v>767485065</v>
      </c>
    </row>
    <row r="231" spans="2:15" ht="27.6">
      <c r="B231" s="5">
        <v>780382</v>
      </c>
      <c r="C231" s="25">
        <v>226</v>
      </c>
      <c r="D231" s="7" t="s">
        <v>225</v>
      </c>
      <c r="E231" s="6">
        <v>226846</v>
      </c>
      <c r="F231" s="41"/>
      <c r="G231" s="1"/>
      <c r="H231" s="23"/>
      <c r="I231" s="23"/>
      <c r="J231" s="1"/>
      <c r="K231" s="29">
        <v>0</v>
      </c>
      <c r="L231" s="29">
        <v>0</v>
      </c>
      <c r="M231" s="29"/>
      <c r="N231" s="29">
        <v>0</v>
      </c>
      <c r="O231" s="30">
        <v>226846</v>
      </c>
    </row>
    <row r="232" spans="2:15" ht="27.6">
      <c r="B232" s="5">
        <v>780374</v>
      </c>
      <c r="C232" s="25">
        <v>227</v>
      </c>
      <c r="D232" s="7" t="s">
        <v>226</v>
      </c>
      <c r="E232" s="6">
        <v>71753447</v>
      </c>
      <c r="F232" s="41"/>
      <c r="G232" s="1"/>
      <c r="H232" s="23"/>
      <c r="I232" s="23"/>
      <c r="J232" s="1"/>
      <c r="K232" s="29">
        <v>0</v>
      </c>
      <c r="L232" s="29">
        <v>0</v>
      </c>
      <c r="M232" s="29"/>
      <c r="N232" s="29">
        <v>0</v>
      </c>
      <c r="O232" s="30">
        <v>71753447</v>
      </c>
    </row>
    <row r="233" spans="2:15" ht="41.4">
      <c r="B233" s="5">
        <v>780481</v>
      </c>
      <c r="C233" s="25">
        <v>228</v>
      </c>
      <c r="D233" s="7" t="s">
        <v>227</v>
      </c>
      <c r="E233" s="6">
        <v>39014925</v>
      </c>
      <c r="F233" s="41"/>
      <c r="G233" s="1"/>
      <c r="H233" s="23"/>
      <c r="I233" s="23"/>
      <c r="J233" s="1"/>
      <c r="K233" s="29">
        <v>0</v>
      </c>
      <c r="L233" s="29">
        <v>0</v>
      </c>
      <c r="M233" s="29"/>
      <c r="N233" s="29">
        <v>0</v>
      </c>
      <c r="O233" s="30">
        <v>39014925</v>
      </c>
    </row>
    <row r="234" spans="2:15" ht="27.6">
      <c r="B234" s="5">
        <v>780411</v>
      </c>
      <c r="C234" s="25">
        <v>229</v>
      </c>
      <c r="D234" s="7" t="s">
        <v>228</v>
      </c>
      <c r="E234" s="6">
        <v>0</v>
      </c>
      <c r="F234" s="41"/>
      <c r="G234" s="1"/>
      <c r="H234" s="23"/>
      <c r="I234" s="23"/>
      <c r="J234" s="1"/>
      <c r="K234" s="29">
        <v>0</v>
      </c>
      <c r="L234" s="29">
        <v>0</v>
      </c>
      <c r="M234" s="29"/>
      <c r="N234" s="29">
        <v>0</v>
      </c>
      <c r="O234" s="30">
        <v>0</v>
      </c>
    </row>
    <row r="235" spans="2:15" ht="27.6">
      <c r="B235" s="5">
        <v>780418</v>
      </c>
      <c r="C235" s="25">
        <v>230</v>
      </c>
      <c r="D235" s="7" t="s">
        <v>229</v>
      </c>
      <c r="E235" s="6">
        <v>284009</v>
      </c>
      <c r="F235" s="41"/>
      <c r="G235" s="1"/>
      <c r="H235" s="23"/>
      <c r="I235" s="23"/>
      <c r="J235" s="1"/>
      <c r="K235" s="29">
        <v>0</v>
      </c>
      <c r="L235" s="29">
        <v>0</v>
      </c>
      <c r="M235" s="29"/>
      <c r="N235" s="29">
        <v>0</v>
      </c>
      <c r="O235" s="30">
        <v>284009</v>
      </c>
    </row>
    <row r="236" spans="2:15" ht="27.6">
      <c r="B236" s="5">
        <v>780406</v>
      </c>
      <c r="C236" s="25">
        <v>231</v>
      </c>
      <c r="D236" s="7" t="s">
        <v>230</v>
      </c>
      <c r="E236" s="6">
        <v>12029200</v>
      </c>
      <c r="F236" s="41"/>
      <c r="G236" s="1"/>
      <c r="H236" s="23"/>
      <c r="I236" s="23"/>
      <c r="J236" s="1"/>
      <c r="K236" s="29">
        <v>0</v>
      </c>
      <c r="L236" s="29">
        <v>0</v>
      </c>
      <c r="M236" s="29"/>
      <c r="N236" s="29">
        <v>0</v>
      </c>
      <c r="O236" s="30">
        <v>12029200</v>
      </c>
    </row>
    <row r="237" spans="2:15" ht="27.6">
      <c r="B237" s="5">
        <v>780384</v>
      </c>
      <c r="C237" s="25">
        <v>232</v>
      </c>
      <c r="D237" s="7" t="s">
        <v>231</v>
      </c>
      <c r="E237" s="6">
        <v>0</v>
      </c>
      <c r="F237" s="41"/>
      <c r="G237" s="1"/>
      <c r="H237" s="23"/>
      <c r="I237" s="23"/>
      <c r="J237" s="1"/>
      <c r="K237" s="29">
        <v>0</v>
      </c>
      <c r="L237" s="29">
        <v>0</v>
      </c>
      <c r="M237" s="29"/>
      <c r="N237" s="29">
        <v>0</v>
      </c>
      <c r="O237" s="30">
        <v>0</v>
      </c>
    </row>
    <row r="238" spans="2:15" ht="27.6">
      <c r="B238" s="5">
        <v>780421</v>
      </c>
      <c r="C238" s="25">
        <v>233</v>
      </c>
      <c r="D238" s="7" t="s">
        <v>232</v>
      </c>
      <c r="E238" s="6">
        <v>1569191</v>
      </c>
      <c r="F238" s="41"/>
      <c r="G238" s="1"/>
      <c r="H238" s="23"/>
      <c r="I238" s="23"/>
      <c r="J238" s="1"/>
      <c r="K238" s="29">
        <v>0</v>
      </c>
      <c r="L238" s="29">
        <v>0</v>
      </c>
      <c r="M238" s="29"/>
      <c r="N238" s="29">
        <v>0</v>
      </c>
      <c r="O238" s="30">
        <v>1569191</v>
      </c>
    </row>
    <row r="239" spans="2:15">
      <c r="B239" s="5">
        <v>780415</v>
      </c>
      <c r="C239" s="25">
        <v>234</v>
      </c>
      <c r="D239" s="7" t="s">
        <v>233</v>
      </c>
      <c r="E239" s="6">
        <v>18831528</v>
      </c>
      <c r="F239" s="41"/>
      <c r="G239" s="1"/>
      <c r="H239" s="23"/>
      <c r="I239" s="23"/>
      <c r="J239" s="1"/>
      <c r="K239" s="29">
        <v>0</v>
      </c>
      <c r="L239" s="29">
        <v>0</v>
      </c>
      <c r="M239" s="29"/>
      <c r="N239" s="29">
        <v>0</v>
      </c>
      <c r="O239" s="30">
        <v>18831528</v>
      </c>
    </row>
    <row r="240" spans="2:15" ht="27.6">
      <c r="B240" s="5">
        <v>780430</v>
      </c>
      <c r="C240" s="25">
        <v>235</v>
      </c>
      <c r="D240" s="7" t="s">
        <v>234</v>
      </c>
      <c r="E240" s="6">
        <v>235566</v>
      </c>
      <c r="F240" s="41"/>
      <c r="G240" s="1"/>
      <c r="H240" s="23"/>
      <c r="I240" s="23"/>
      <c r="J240" s="1"/>
      <c r="K240" s="29">
        <v>0</v>
      </c>
      <c r="L240" s="29">
        <v>0</v>
      </c>
      <c r="M240" s="29"/>
      <c r="N240" s="29">
        <v>0</v>
      </c>
      <c r="O240" s="30">
        <v>235566</v>
      </c>
    </row>
    <row r="241" spans="2:15">
      <c r="B241" s="5">
        <v>780322</v>
      </c>
      <c r="C241" s="25">
        <v>236</v>
      </c>
      <c r="D241" s="7" t="s">
        <v>235</v>
      </c>
      <c r="E241" s="6">
        <v>0</v>
      </c>
      <c r="F241" s="41"/>
      <c r="G241" s="1"/>
      <c r="H241" s="23"/>
      <c r="I241" s="23"/>
      <c r="J241" s="1"/>
      <c r="K241" s="29">
        <v>0</v>
      </c>
      <c r="L241" s="29">
        <v>0</v>
      </c>
      <c r="M241" s="29"/>
      <c r="N241" s="29">
        <v>0</v>
      </c>
      <c r="O241" s="30">
        <v>0</v>
      </c>
    </row>
    <row r="242" spans="2:15">
      <c r="B242" s="5">
        <v>780439</v>
      </c>
      <c r="C242" s="25">
        <v>237</v>
      </c>
      <c r="D242" s="7" t="s">
        <v>236</v>
      </c>
      <c r="E242" s="6">
        <v>0</v>
      </c>
      <c r="F242" s="41"/>
      <c r="G242" s="1"/>
      <c r="H242" s="23"/>
      <c r="I242" s="23"/>
      <c r="J242" s="1"/>
      <c r="K242" s="29">
        <v>0</v>
      </c>
      <c r="L242" s="29">
        <v>0</v>
      </c>
      <c r="M242" s="29"/>
      <c r="N242" s="29">
        <v>0</v>
      </c>
      <c r="O242" s="30">
        <v>0</v>
      </c>
    </row>
    <row r="243" spans="2:15" ht="27.6">
      <c r="B243" s="5">
        <v>780461</v>
      </c>
      <c r="C243" s="25">
        <v>238</v>
      </c>
      <c r="D243" s="7" t="s">
        <v>237</v>
      </c>
      <c r="E243" s="6">
        <v>24888100</v>
      </c>
      <c r="F243" s="41"/>
      <c r="G243" s="1"/>
      <c r="H243" s="23"/>
      <c r="I243" s="23"/>
      <c r="J243" s="1"/>
      <c r="K243" s="29">
        <v>0</v>
      </c>
      <c r="L243" s="29">
        <v>0</v>
      </c>
      <c r="M243" s="29"/>
      <c r="N243" s="29">
        <v>0</v>
      </c>
      <c r="O243" s="30">
        <v>24888100</v>
      </c>
    </row>
    <row r="244" spans="2:15" ht="27.6">
      <c r="B244" s="5">
        <v>780315</v>
      </c>
      <c r="C244" s="25">
        <v>239</v>
      </c>
      <c r="D244" s="7" t="s">
        <v>238</v>
      </c>
      <c r="E244" s="6">
        <v>564975</v>
      </c>
      <c r="F244" s="41"/>
      <c r="G244" s="1"/>
      <c r="H244" s="23"/>
      <c r="I244" s="23"/>
      <c r="J244" s="1"/>
      <c r="K244" s="29">
        <v>0</v>
      </c>
      <c r="L244" s="29">
        <v>0</v>
      </c>
      <c r="M244" s="29"/>
      <c r="N244" s="29">
        <v>0</v>
      </c>
      <c r="O244" s="30">
        <v>564975</v>
      </c>
    </row>
    <row r="245" spans="2:15" ht="27.6">
      <c r="B245" s="5">
        <v>780495</v>
      </c>
      <c r="C245" s="25">
        <v>240</v>
      </c>
      <c r="D245" s="7" t="s">
        <v>239</v>
      </c>
      <c r="E245" s="6">
        <v>179931456</v>
      </c>
      <c r="F245" s="41"/>
      <c r="G245" s="1"/>
      <c r="H245" s="23"/>
      <c r="I245" s="23"/>
      <c r="J245" s="1"/>
      <c r="K245" s="29">
        <v>0</v>
      </c>
      <c r="L245" s="29">
        <v>0</v>
      </c>
      <c r="M245" s="29"/>
      <c r="N245" s="29">
        <v>0</v>
      </c>
      <c r="O245" s="30">
        <v>179931456</v>
      </c>
    </row>
    <row r="246" spans="2:15" ht="27.6">
      <c r="B246" s="5">
        <v>780393</v>
      </c>
      <c r="C246" s="25">
        <v>241</v>
      </c>
      <c r="D246" s="7" t="s">
        <v>240</v>
      </c>
      <c r="E246" s="6">
        <v>0</v>
      </c>
      <c r="F246" s="41"/>
      <c r="G246" s="1"/>
      <c r="H246" s="23"/>
      <c r="I246" s="23"/>
      <c r="J246" s="1"/>
      <c r="K246" s="29">
        <v>0</v>
      </c>
      <c r="L246" s="29">
        <v>0</v>
      </c>
      <c r="M246" s="29"/>
      <c r="N246" s="29">
        <v>0</v>
      </c>
      <c r="O246" s="30">
        <v>0</v>
      </c>
    </row>
    <row r="247" spans="2:15" ht="27.6">
      <c r="B247" s="5">
        <v>780412</v>
      </c>
      <c r="C247" s="25">
        <v>242</v>
      </c>
      <c r="D247" s="15" t="s">
        <v>241</v>
      </c>
      <c r="E247" s="6">
        <v>0</v>
      </c>
      <c r="F247" s="41"/>
      <c r="G247" s="1"/>
      <c r="H247" s="23"/>
      <c r="I247" s="23"/>
      <c r="J247" s="1"/>
      <c r="K247" s="29">
        <v>0</v>
      </c>
      <c r="L247" s="29">
        <v>0</v>
      </c>
      <c r="M247" s="29"/>
      <c r="N247" s="29">
        <v>0</v>
      </c>
      <c r="O247" s="30">
        <v>0</v>
      </c>
    </row>
    <row r="248" spans="2:15" ht="41.4">
      <c r="B248" s="5">
        <v>780441</v>
      </c>
      <c r="C248" s="25">
        <v>243</v>
      </c>
      <c r="D248" s="15" t="s">
        <v>242</v>
      </c>
      <c r="E248" s="6">
        <v>0</v>
      </c>
      <c r="F248" s="41"/>
      <c r="G248" s="1"/>
      <c r="H248" s="23"/>
      <c r="I248" s="23"/>
      <c r="J248" s="1"/>
      <c r="K248" s="29">
        <v>0</v>
      </c>
      <c r="L248" s="29">
        <v>0</v>
      </c>
      <c r="M248" s="29"/>
      <c r="N248" s="29">
        <v>0</v>
      </c>
      <c r="O248" s="30">
        <v>0</v>
      </c>
    </row>
    <row r="249" spans="2:15" ht="27.6">
      <c r="B249" s="5">
        <v>780526</v>
      </c>
      <c r="C249" s="25">
        <v>244</v>
      </c>
      <c r="D249" s="15" t="s">
        <v>243</v>
      </c>
      <c r="E249" s="6">
        <v>1167541</v>
      </c>
      <c r="F249" s="41"/>
      <c r="G249" s="1"/>
      <c r="H249" s="23"/>
      <c r="I249" s="23"/>
      <c r="J249" s="1"/>
      <c r="K249" s="29">
        <v>0</v>
      </c>
      <c r="L249" s="29">
        <v>0</v>
      </c>
      <c r="M249" s="29"/>
      <c r="N249" s="29">
        <v>0</v>
      </c>
      <c r="O249" s="30">
        <v>1167541</v>
      </c>
    </row>
    <row r="250" spans="2:15" ht="27.6">
      <c r="B250" s="5">
        <v>780511</v>
      </c>
      <c r="C250" s="25">
        <v>245</v>
      </c>
      <c r="D250" s="15" t="s">
        <v>244</v>
      </c>
      <c r="E250" s="6">
        <v>56228580</v>
      </c>
      <c r="F250" s="41"/>
      <c r="G250" s="1"/>
      <c r="H250" s="23"/>
      <c r="I250" s="23"/>
      <c r="J250" s="1"/>
      <c r="K250" s="29">
        <v>0</v>
      </c>
      <c r="L250" s="29">
        <v>0</v>
      </c>
      <c r="M250" s="29"/>
      <c r="N250" s="29">
        <v>0</v>
      </c>
      <c r="O250" s="30">
        <v>56228580</v>
      </c>
    </row>
    <row r="251" spans="2:15" ht="27.6">
      <c r="B251" s="5">
        <v>780530</v>
      </c>
      <c r="C251" s="25">
        <v>246</v>
      </c>
      <c r="D251" s="15" t="s">
        <v>245</v>
      </c>
      <c r="E251" s="6">
        <v>55847452</v>
      </c>
      <c r="F251" s="41"/>
      <c r="G251" s="1"/>
      <c r="H251" s="23"/>
      <c r="I251" s="23"/>
      <c r="J251" s="1"/>
      <c r="K251" s="29">
        <v>0</v>
      </c>
      <c r="L251" s="29">
        <v>0</v>
      </c>
      <c r="M251" s="29"/>
      <c r="N251" s="29">
        <v>0</v>
      </c>
      <c r="O251" s="30">
        <v>55847452</v>
      </c>
    </row>
    <row r="252" spans="2:15" ht="27.6">
      <c r="B252" s="5">
        <v>780350</v>
      </c>
      <c r="C252" s="25">
        <v>247</v>
      </c>
      <c r="D252" s="15" t="s">
        <v>246</v>
      </c>
      <c r="E252" s="6">
        <v>0</v>
      </c>
      <c r="F252" s="41"/>
      <c r="G252" s="1"/>
      <c r="H252" s="23"/>
      <c r="I252" s="23"/>
      <c r="J252" s="1"/>
      <c r="K252" s="29">
        <v>0</v>
      </c>
      <c r="L252" s="29">
        <v>0</v>
      </c>
      <c r="M252" s="29"/>
      <c r="N252" s="29">
        <v>0</v>
      </c>
      <c r="O252" s="30">
        <v>0</v>
      </c>
    </row>
    <row r="253" spans="2:15" ht="27.6">
      <c r="B253" s="5">
        <v>780533</v>
      </c>
      <c r="C253" s="25">
        <v>248</v>
      </c>
      <c r="D253" s="15" t="s">
        <v>247</v>
      </c>
      <c r="E253" s="6">
        <v>4545360</v>
      </c>
      <c r="F253" s="41"/>
      <c r="G253" s="1"/>
      <c r="H253" s="23"/>
      <c r="I253" s="23"/>
      <c r="J253" s="1"/>
      <c r="K253" s="29">
        <v>0</v>
      </c>
      <c r="L253" s="29">
        <v>0</v>
      </c>
      <c r="M253" s="29"/>
      <c r="N253" s="29">
        <v>0</v>
      </c>
      <c r="O253" s="30">
        <v>4545360</v>
      </c>
    </row>
    <row r="254" spans="2:15" ht="27.6">
      <c r="B254" s="5">
        <v>780536</v>
      </c>
      <c r="C254" s="25">
        <v>249</v>
      </c>
      <c r="D254" s="15" t="s">
        <v>248</v>
      </c>
      <c r="E254" s="6">
        <v>12663000</v>
      </c>
      <c r="F254" s="41"/>
      <c r="G254" s="1"/>
      <c r="H254" s="23"/>
      <c r="I254" s="23"/>
      <c r="J254" s="1"/>
      <c r="K254" s="29">
        <v>0</v>
      </c>
      <c r="L254" s="29">
        <v>0</v>
      </c>
      <c r="M254" s="29"/>
      <c r="N254" s="29">
        <v>0</v>
      </c>
      <c r="O254" s="30">
        <v>12663000</v>
      </c>
    </row>
    <row r="255" spans="2:15" ht="27.6">
      <c r="B255" s="5">
        <v>780541</v>
      </c>
      <c r="C255" s="25">
        <v>250</v>
      </c>
      <c r="D255" s="15" t="s">
        <v>249</v>
      </c>
      <c r="E255" s="6">
        <v>971585</v>
      </c>
      <c r="F255" s="41"/>
      <c r="G255" s="1"/>
      <c r="H255" s="23"/>
      <c r="I255" s="23"/>
      <c r="J255" s="1"/>
      <c r="K255" s="29">
        <v>0</v>
      </c>
      <c r="L255" s="29">
        <v>0</v>
      </c>
      <c r="M255" s="29"/>
      <c r="N255" s="29">
        <v>0</v>
      </c>
      <c r="O255" s="30">
        <v>971585</v>
      </c>
    </row>
    <row r="256" spans="2:15" ht="27.6">
      <c r="B256" s="5">
        <v>780543</v>
      </c>
      <c r="C256" s="25">
        <v>251</v>
      </c>
      <c r="D256" s="15" t="s">
        <v>250</v>
      </c>
      <c r="E256" s="6">
        <v>184045</v>
      </c>
      <c r="F256" s="41"/>
      <c r="G256" s="1"/>
      <c r="H256" s="23"/>
      <c r="I256" s="23"/>
      <c r="J256" s="1"/>
      <c r="K256" s="29">
        <v>0</v>
      </c>
      <c r="L256" s="29">
        <v>0</v>
      </c>
      <c r="M256" s="29"/>
      <c r="N256" s="29">
        <v>0</v>
      </c>
      <c r="O256" s="30">
        <v>184045</v>
      </c>
    </row>
    <row r="257" spans="2:15" ht="27.6">
      <c r="B257" s="5">
        <v>780544</v>
      </c>
      <c r="C257" s="25">
        <v>252</v>
      </c>
      <c r="D257" s="15" t="s">
        <v>251</v>
      </c>
      <c r="E257" s="6">
        <v>9679400</v>
      </c>
      <c r="F257" s="41"/>
      <c r="G257" s="1"/>
      <c r="H257" s="23"/>
      <c r="I257" s="23"/>
      <c r="J257" s="1"/>
      <c r="K257" s="29">
        <v>0</v>
      </c>
      <c r="L257" s="29">
        <v>0</v>
      </c>
      <c r="M257" s="29"/>
      <c r="N257" s="29">
        <v>0</v>
      </c>
      <c r="O257" s="30">
        <v>9679400</v>
      </c>
    </row>
    <row r="258" spans="2:15" ht="27.6">
      <c r="B258" s="5">
        <v>780554</v>
      </c>
      <c r="C258" s="25">
        <v>253</v>
      </c>
      <c r="D258" s="7" t="s">
        <v>252</v>
      </c>
      <c r="E258" s="6">
        <v>2267625</v>
      </c>
      <c r="F258" s="41"/>
      <c r="G258" s="1"/>
      <c r="H258" s="23"/>
      <c r="I258" s="23"/>
      <c r="J258" s="1"/>
      <c r="K258" s="29">
        <v>0</v>
      </c>
      <c r="L258" s="29">
        <v>0</v>
      </c>
      <c r="M258" s="29"/>
      <c r="N258" s="29">
        <v>0</v>
      </c>
      <c r="O258" s="30">
        <v>2267625</v>
      </c>
    </row>
    <row r="259" spans="2:15" ht="27.6">
      <c r="B259" s="5">
        <v>780237</v>
      </c>
      <c r="C259" s="25">
        <v>254</v>
      </c>
      <c r="D259" s="7" t="s">
        <v>253</v>
      </c>
      <c r="E259" s="6">
        <v>770420</v>
      </c>
      <c r="F259" s="41"/>
      <c r="G259" s="1"/>
      <c r="H259" s="23"/>
      <c r="I259" s="23"/>
      <c r="J259" s="1"/>
      <c r="K259" s="29">
        <v>0</v>
      </c>
      <c r="L259" s="29">
        <v>0</v>
      </c>
      <c r="M259" s="29"/>
      <c r="N259" s="29">
        <v>0</v>
      </c>
      <c r="O259" s="30">
        <v>770420</v>
      </c>
    </row>
    <row r="260" spans="2:15" ht="27.6">
      <c r="B260" s="5">
        <v>780569</v>
      </c>
      <c r="C260" s="25">
        <v>255</v>
      </c>
      <c r="D260" s="7" t="s">
        <v>254</v>
      </c>
      <c r="E260" s="6">
        <v>128705078</v>
      </c>
      <c r="F260" s="41"/>
      <c r="G260" s="1"/>
      <c r="H260" s="23"/>
      <c r="I260" s="23"/>
      <c r="J260" s="1"/>
      <c r="K260" s="29">
        <v>0</v>
      </c>
      <c r="L260" s="29">
        <v>0</v>
      </c>
      <c r="M260" s="29"/>
      <c r="N260" s="29">
        <v>0</v>
      </c>
      <c r="O260" s="30">
        <v>128705078</v>
      </c>
    </row>
    <row r="261" spans="2:15" ht="27.6">
      <c r="B261" s="5">
        <v>780494</v>
      </c>
      <c r="C261" s="25">
        <v>256</v>
      </c>
      <c r="D261" s="8" t="s">
        <v>255</v>
      </c>
      <c r="E261" s="6">
        <v>8457100</v>
      </c>
      <c r="F261" s="41"/>
      <c r="G261" s="1"/>
      <c r="H261" s="23"/>
      <c r="I261" s="23"/>
      <c r="J261" s="1"/>
      <c r="K261" s="29">
        <v>0</v>
      </c>
      <c r="L261" s="29">
        <v>0</v>
      </c>
      <c r="M261" s="29"/>
      <c r="N261" s="29">
        <v>0</v>
      </c>
      <c r="O261" s="30">
        <v>8457100</v>
      </c>
    </row>
    <row r="262" spans="2:15">
      <c r="B262" s="5">
        <v>780564</v>
      </c>
      <c r="C262" s="25">
        <v>257</v>
      </c>
      <c r="D262" s="8" t="s">
        <v>256</v>
      </c>
      <c r="E262" s="6">
        <v>6740000</v>
      </c>
      <c r="F262" s="41"/>
      <c r="G262" s="1"/>
      <c r="H262" s="23"/>
      <c r="I262" s="23"/>
      <c r="J262" s="1"/>
      <c r="K262" s="29">
        <v>0</v>
      </c>
      <c r="L262" s="29">
        <v>0</v>
      </c>
      <c r="M262" s="29"/>
      <c r="N262" s="29">
        <v>0</v>
      </c>
      <c r="O262" s="30">
        <v>6740000</v>
      </c>
    </row>
    <row r="263" spans="2:15" ht="27.6">
      <c r="B263" s="5">
        <v>780574</v>
      </c>
      <c r="C263" s="25">
        <v>258</v>
      </c>
      <c r="D263" s="8" t="s">
        <v>257</v>
      </c>
      <c r="E263" s="6">
        <v>0</v>
      </c>
      <c r="F263" s="41"/>
      <c r="G263" s="1"/>
      <c r="H263" s="23"/>
      <c r="I263" s="23"/>
      <c r="J263" s="1"/>
      <c r="K263" s="29">
        <v>0</v>
      </c>
      <c r="L263" s="29">
        <v>0</v>
      </c>
      <c r="M263" s="29"/>
      <c r="N263" s="29">
        <v>0</v>
      </c>
      <c r="O263" s="30">
        <v>0</v>
      </c>
    </row>
    <row r="264" spans="2:15" ht="27.6">
      <c r="B264" s="5">
        <v>780577</v>
      </c>
      <c r="C264" s="25">
        <v>259</v>
      </c>
      <c r="D264" s="8" t="s">
        <v>258</v>
      </c>
      <c r="E264" s="6">
        <v>594935</v>
      </c>
      <c r="F264" s="41"/>
      <c r="G264" s="1"/>
      <c r="H264" s="23"/>
      <c r="I264" s="23"/>
      <c r="J264" s="1"/>
      <c r="K264" s="29">
        <v>0</v>
      </c>
      <c r="L264" s="29">
        <v>0</v>
      </c>
      <c r="M264" s="29"/>
      <c r="N264" s="29">
        <v>0</v>
      </c>
      <c r="O264" s="30">
        <v>594935</v>
      </c>
    </row>
    <row r="265" spans="2:15" ht="27.6">
      <c r="B265" s="5">
        <v>780579</v>
      </c>
      <c r="C265" s="25">
        <v>260</v>
      </c>
      <c r="D265" s="8" t="s">
        <v>259</v>
      </c>
      <c r="E265" s="6">
        <v>569255</v>
      </c>
      <c r="F265" s="41"/>
      <c r="G265" s="1"/>
      <c r="H265" s="23"/>
      <c r="I265" s="23"/>
      <c r="J265" s="1"/>
      <c r="K265" s="29">
        <v>0</v>
      </c>
      <c r="L265" s="29">
        <v>0</v>
      </c>
      <c r="M265" s="29"/>
      <c r="N265" s="29">
        <v>0</v>
      </c>
      <c r="O265" s="30">
        <v>569255</v>
      </c>
    </row>
    <row r="266" spans="2:15">
      <c r="B266" s="5">
        <v>780594</v>
      </c>
      <c r="C266" s="25">
        <v>261</v>
      </c>
      <c r="D266" s="8" t="s">
        <v>260</v>
      </c>
      <c r="E266" s="6">
        <v>0</v>
      </c>
      <c r="F266" s="41"/>
      <c r="G266" s="1"/>
      <c r="H266" s="23"/>
      <c r="I266" s="23"/>
      <c r="J266" s="1"/>
      <c r="K266" s="29">
        <v>0</v>
      </c>
      <c r="L266" s="29">
        <v>0</v>
      </c>
      <c r="M266" s="29"/>
      <c r="N266" s="29">
        <v>0</v>
      </c>
      <c r="O266" s="30">
        <v>0</v>
      </c>
    </row>
    <row r="267" spans="2:15">
      <c r="B267" s="5">
        <v>780278</v>
      </c>
      <c r="C267" s="25">
        <v>262</v>
      </c>
      <c r="D267" s="8" t="s">
        <v>261</v>
      </c>
      <c r="E267" s="6">
        <v>0</v>
      </c>
      <c r="F267" s="41"/>
      <c r="G267" s="1"/>
      <c r="H267" s="23"/>
      <c r="I267" s="23"/>
      <c r="J267" s="1"/>
      <c r="K267" s="29">
        <v>0</v>
      </c>
      <c r="L267" s="29">
        <v>0</v>
      </c>
      <c r="M267" s="29"/>
      <c r="N267" s="29">
        <v>0</v>
      </c>
      <c r="O267" s="30">
        <v>0</v>
      </c>
    </row>
    <row r="268" spans="2:15" ht="27.6">
      <c r="B268" s="5">
        <v>780279</v>
      </c>
      <c r="C268" s="25">
        <v>263</v>
      </c>
      <c r="D268" s="8" t="s">
        <v>262</v>
      </c>
      <c r="E268" s="6">
        <v>642017</v>
      </c>
      <c r="F268" s="41"/>
      <c r="G268" s="1"/>
      <c r="H268" s="23"/>
      <c r="I268" s="23"/>
      <c r="J268" s="1"/>
      <c r="K268" s="29">
        <v>0</v>
      </c>
      <c r="L268" s="29">
        <v>0</v>
      </c>
      <c r="M268" s="29"/>
      <c r="N268" s="29">
        <v>0</v>
      </c>
      <c r="O268" s="30">
        <v>642017</v>
      </c>
    </row>
    <row r="269" spans="2:15" ht="27.6">
      <c r="B269" s="5">
        <v>780604</v>
      </c>
      <c r="C269" s="25">
        <v>264</v>
      </c>
      <c r="D269" s="8" t="s">
        <v>263</v>
      </c>
      <c r="E269" s="6">
        <v>0</v>
      </c>
      <c r="F269" s="41"/>
      <c r="G269" s="1"/>
      <c r="H269" s="23"/>
      <c r="I269" s="23"/>
      <c r="J269" s="1"/>
      <c r="K269" s="29">
        <v>0</v>
      </c>
      <c r="L269" s="29">
        <v>0</v>
      </c>
      <c r="M269" s="29"/>
      <c r="N269" s="29">
        <v>0</v>
      </c>
      <c r="O269" s="30">
        <v>0</v>
      </c>
    </row>
    <row r="270" spans="2:15" ht="41.4">
      <c r="B270" s="5">
        <v>780618</v>
      </c>
      <c r="C270" s="25">
        <v>265</v>
      </c>
      <c r="D270" s="8" t="s">
        <v>264</v>
      </c>
      <c r="E270" s="6">
        <v>0</v>
      </c>
      <c r="F270" s="41"/>
      <c r="G270" s="1"/>
      <c r="H270" s="23"/>
      <c r="I270" s="23"/>
      <c r="J270" s="1"/>
      <c r="K270" s="29">
        <v>0</v>
      </c>
      <c r="L270" s="29">
        <v>0</v>
      </c>
      <c r="M270" s="29"/>
      <c r="N270" s="29">
        <v>0</v>
      </c>
      <c r="O270" s="30">
        <v>0</v>
      </c>
    </row>
    <row r="271" spans="2:15">
      <c r="B271" s="5">
        <v>780624</v>
      </c>
      <c r="C271" s="25">
        <v>266</v>
      </c>
      <c r="D271" s="8" t="s">
        <v>265</v>
      </c>
      <c r="E271" s="6">
        <v>0</v>
      </c>
      <c r="F271" s="41"/>
      <c r="G271" s="1"/>
      <c r="H271" s="23"/>
      <c r="I271" s="23"/>
      <c r="J271" s="1"/>
      <c r="K271" s="29">
        <v>0</v>
      </c>
      <c r="L271" s="29">
        <v>0</v>
      </c>
      <c r="M271" s="29"/>
      <c r="N271" s="29">
        <v>0</v>
      </c>
      <c r="O271" s="30">
        <v>0</v>
      </c>
    </row>
    <row r="272" spans="2:15" ht="27.6">
      <c r="B272" s="5">
        <v>780626</v>
      </c>
      <c r="C272" s="25">
        <v>267</v>
      </c>
      <c r="D272" s="8" t="s">
        <v>266</v>
      </c>
      <c r="E272" s="6">
        <v>1294591</v>
      </c>
      <c r="F272" s="41"/>
      <c r="G272" s="1"/>
      <c r="H272" s="23"/>
      <c r="I272" s="23"/>
      <c r="J272" s="1"/>
      <c r="K272" s="29">
        <v>0</v>
      </c>
      <c r="L272" s="29">
        <v>0</v>
      </c>
      <c r="M272" s="29"/>
      <c r="N272" s="29">
        <v>0</v>
      </c>
      <c r="O272" s="30">
        <v>1294591</v>
      </c>
    </row>
    <row r="273" spans="2:15" ht="27.6">
      <c r="B273" s="5">
        <v>780629</v>
      </c>
      <c r="C273" s="25">
        <v>268</v>
      </c>
      <c r="D273" s="8" t="s">
        <v>267</v>
      </c>
      <c r="E273" s="6">
        <v>826061</v>
      </c>
      <c r="F273" s="41"/>
      <c r="G273" s="1"/>
      <c r="H273" s="23"/>
      <c r="I273" s="23"/>
      <c r="J273" s="1"/>
      <c r="K273" s="29">
        <v>0</v>
      </c>
      <c r="L273" s="29">
        <v>0</v>
      </c>
      <c r="M273" s="29"/>
      <c r="N273" s="29">
        <v>0</v>
      </c>
      <c r="O273" s="30">
        <v>826061</v>
      </c>
    </row>
    <row r="274" spans="2:15" ht="41.4">
      <c r="B274" s="5">
        <v>780632</v>
      </c>
      <c r="C274" s="25">
        <v>269</v>
      </c>
      <c r="D274" s="8" t="s">
        <v>268</v>
      </c>
      <c r="E274" s="6">
        <v>18908200</v>
      </c>
      <c r="F274" s="41"/>
      <c r="G274" s="1"/>
      <c r="H274" s="23"/>
      <c r="I274" s="23"/>
      <c r="J274" s="1"/>
      <c r="K274" s="29">
        <v>0</v>
      </c>
      <c r="L274" s="29">
        <v>0</v>
      </c>
      <c r="M274" s="47">
        <v>150546</v>
      </c>
      <c r="N274" s="29">
        <v>150546</v>
      </c>
      <c r="O274" s="30">
        <v>19058746</v>
      </c>
    </row>
    <row r="275" spans="2:15" ht="41.4">
      <c r="B275" s="5">
        <v>780640</v>
      </c>
      <c r="C275" s="25">
        <v>270</v>
      </c>
      <c r="D275" s="8" t="s">
        <v>269</v>
      </c>
      <c r="E275" s="6">
        <v>0</v>
      </c>
      <c r="F275" s="41"/>
      <c r="G275" s="1"/>
      <c r="H275" s="23"/>
      <c r="I275" s="23"/>
      <c r="J275" s="1"/>
      <c r="K275" s="29">
        <v>0</v>
      </c>
      <c r="L275" s="29">
        <v>0</v>
      </c>
      <c r="M275" s="29"/>
      <c r="N275" s="29">
        <v>0</v>
      </c>
      <c r="O275" s="30">
        <v>0</v>
      </c>
    </row>
    <row r="276" spans="2:15" ht="27.6">
      <c r="B276" s="5">
        <v>780646</v>
      </c>
      <c r="C276" s="25">
        <v>271</v>
      </c>
      <c r="D276" s="8" t="s">
        <v>270</v>
      </c>
      <c r="E276" s="6">
        <v>189320</v>
      </c>
      <c r="F276" s="41"/>
      <c r="G276" s="1"/>
      <c r="H276" s="23"/>
      <c r="I276" s="23"/>
      <c r="J276" s="1"/>
      <c r="K276" s="29">
        <v>0</v>
      </c>
      <c r="L276" s="29">
        <v>0</v>
      </c>
      <c r="M276" s="29"/>
      <c r="N276" s="29">
        <v>0</v>
      </c>
      <c r="O276" s="30">
        <v>189320</v>
      </c>
    </row>
    <row r="277" spans="2:15" ht="27.6">
      <c r="B277" s="5">
        <v>780648</v>
      </c>
      <c r="C277" s="25">
        <v>272</v>
      </c>
      <c r="D277" s="8" t="s">
        <v>271</v>
      </c>
      <c r="E277" s="6">
        <v>33566486</v>
      </c>
      <c r="F277" s="41"/>
      <c r="G277" s="1"/>
      <c r="H277" s="23"/>
      <c r="I277" s="23"/>
      <c r="J277" s="1"/>
      <c r="K277" s="29">
        <v>0</v>
      </c>
      <c r="L277" s="29">
        <v>0</v>
      </c>
      <c r="M277" s="29"/>
      <c r="N277" s="29">
        <v>0</v>
      </c>
      <c r="O277" s="30">
        <v>33566486</v>
      </c>
    </row>
    <row r="278" spans="2:15" ht="27.6">
      <c r="B278" s="5">
        <v>780650</v>
      </c>
      <c r="C278" s="25">
        <v>273</v>
      </c>
      <c r="D278" s="8" t="s">
        <v>272</v>
      </c>
      <c r="E278" s="6">
        <v>0</v>
      </c>
      <c r="F278" s="41"/>
      <c r="G278" s="1"/>
      <c r="H278" s="23"/>
      <c r="I278" s="23"/>
      <c r="J278" s="1"/>
      <c r="K278" s="29">
        <v>0</v>
      </c>
      <c r="L278" s="29">
        <v>0</v>
      </c>
      <c r="M278" s="29"/>
      <c r="N278" s="29">
        <v>0</v>
      </c>
      <c r="O278" s="30">
        <v>0</v>
      </c>
    </row>
    <row r="279" spans="2:15" ht="55.2">
      <c r="B279" s="5">
        <v>780653</v>
      </c>
      <c r="C279" s="25">
        <v>274</v>
      </c>
      <c r="D279" s="8" t="s">
        <v>273</v>
      </c>
      <c r="E279" s="6">
        <v>0</v>
      </c>
      <c r="F279" s="41"/>
      <c r="G279" s="1"/>
      <c r="H279" s="23"/>
      <c r="I279" s="23"/>
      <c r="J279" s="1"/>
      <c r="K279" s="29">
        <v>0</v>
      </c>
      <c r="L279" s="29">
        <v>0</v>
      </c>
      <c r="M279" s="29"/>
      <c r="N279" s="29">
        <v>0</v>
      </c>
      <c r="O279" s="30">
        <v>0</v>
      </c>
    </row>
    <row r="280" spans="2:15" ht="27.6">
      <c r="B280" s="5">
        <v>780656</v>
      </c>
      <c r="C280" s="25">
        <v>275</v>
      </c>
      <c r="D280" s="8" t="s">
        <v>274</v>
      </c>
      <c r="E280" s="6">
        <v>239686</v>
      </c>
      <c r="F280" s="41"/>
      <c r="G280" s="1"/>
      <c r="H280" s="23"/>
      <c r="I280" s="23"/>
      <c r="J280" s="1"/>
      <c r="K280" s="29">
        <v>0</v>
      </c>
      <c r="L280" s="29">
        <v>0</v>
      </c>
      <c r="M280" s="29"/>
      <c r="N280" s="29">
        <v>0</v>
      </c>
      <c r="O280" s="30">
        <v>239686</v>
      </c>
    </row>
    <row r="281" spans="2:15" ht="27.6">
      <c r="B281" s="5">
        <v>780687</v>
      </c>
      <c r="C281" s="25">
        <v>276</v>
      </c>
      <c r="D281" s="8" t="s">
        <v>275</v>
      </c>
      <c r="E281" s="6">
        <v>90608048</v>
      </c>
      <c r="F281" s="41"/>
      <c r="G281" s="1"/>
      <c r="H281" s="23"/>
      <c r="I281" s="23"/>
      <c r="J281" s="1"/>
      <c r="K281" s="29">
        <v>0</v>
      </c>
      <c r="L281" s="29">
        <v>0</v>
      </c>
      <c r="M281" s="29"/>
      <c r="N281" s="29">
        <v>0</v>
      </c>
      <c r="O281" s="30">
        <v>90608048</v>
      </c>
    </row>
    <row r="282" spans="2:15" ht="27.6">
      <c r="B282" s="5">
        <v>780691</v>
      </c>
      <c r="C282" s="25">
        <v>277</v>
      </c>
      <c r="D282" s="8" t="s">
        <v>276</v>
      </c>
      <c r="E282" s="6">
        <v>0</v>
      </c>
      <c r="F282" s="41"/>
      <c r="G282" s="1"/>
      <c r="H282" s="23"/>
      <c r="I282" s="23"/>
      <c r="J282" s="1"/>
      <c r="K282" s="29">
        <v>0</v>
      </c>
      <c r="L282" s="29">
        <v>0</v>
      </c>
      <c r="M282" s="29"/>
      <c r="N282" s="29">
        <v>0</v>
      </c>
      <c r="O282" s="30">
        <v>0</v>
      </c>
    </row>
    <row r="283" spans="2:15" ht="27.6">
      <c r="B283" s="5">
        <v>780489</v>
      </c>
      <c r="C283" s="25">
        <v>278</v>
      </c>
      <c r="D283" s="8" t="s">
        <v>277</v>
      </c>
      <c r="E283" s="6">
        <v>731899</v>
      </c>
      <c r="F283" s="41"/>
      <c r="G283" s="1"/>
      <c r="H283" s="23"/>
      <c r="I283" s="23"/>
      <c r="J283" s="1"/>
      <c r="K283" s="29">
        <v>0</v>
      </c>
      <c r="L283" s="29">
        <v>0</v>
      </c>
      <c r="M283" s="29"/>
      <c r="N283" s="29">
        <v>0</v>
      </c>
      <c r="O283" s="30">
        <v>731899</v>
      </c>
    </row>
    <row r="284" spans="2:15" ht="27.6">
      <c r="B284" s="5">
        <v>780621</v>
      </c>
      <c r="C284" s="25">
        <v>279</v>
      </c>
      <c r="D284" s="8" t="s">
        <v>278</v>
      </c>
      <c r="E284" s="6">
        <v>0</v>
      </c>
      <c r="F284" s="41"/>
      <c r="G284" s="1"/>
      <c r="H284" s="23"/>
      <c r="I284" s="23"/>
      <c r="J284" s="1"/>
      <c r="K284" s="29">
        <v>0</v>
      </c>
      <c r="L284" s="29">
        <v>0</v>
      </c>
      <c r="M284" s="29"/>
      <c r="N284" s="29">
        <v>0</v>
      </c>
      <c r="O284" s="30">
        <v>0</v>
      </c>
    </row>
    <row r="285" spans="2:15" ht="27.6">
      <c r="B285" s="5">
        <v>780661</v>
      </c>
      <c r="C285" s="25">
        <v>280</v>
      </c>
      <c r="D285" s="8" t="s">
        <v>279</v>
      </c>
      <c r="E285" s="6">
        <v>196885</v>
      </c>
      <c r="F285" s="41"/>
      <c r="G285" s="1"/>
      <c r="H285" s="23"/>
      <c r="I285" s="23"/>
      <c r="J285" s="1"/>
      <c r="K285" s="29">
        <v>0</v>
      </c>
      <c r="L285" s="29">
        <v>0</v>
      </c>
      <c r="M285" s="29"/>
      <c r="N285" s="29">
        <v>0</v>
      </c>
      <c r="O285" s="30">
        <v>196885</v>
      </c>
    </row>
    <row r="286" spans="2:15" ht="27.6">
      <c r="B286" s="5">
        <v>780663</v>
      </c>
      <c r="C286" s="25">
        <v>281</v>
      </c>
      <c r="D286" s="8" t="s">
        <v>280</v>
      </c>
      <c r="E286" s="6">
        <v>0</v>
      </c>
      <c r="F286" s="41"/>
      <c r="G286" s="1"/>
      <c r="H286" s="23"/>
      <c r="I286" s="23"/>
      <c r="J286" s="1"/>
      <c r="K286" s="29">
        <v>0</v>
      </c>
      <c r="L286" s="29">
        <v>0</v>
      </c>
      <c r="M286" s="29"/>
      <c r="N286" s="29">
        <v>0</v>
      </c>
      <c r="O286" s="30">
        <v>0</v>
      </c>
    </row>
    <row r="287" spans="2:15" ht="27.6">
      <c r="B287" s="5">
        <v>780666</v>
      </c>
      <c r="C287" s="25">
        <v>282</v>
      </c>
      <c r="D287" s="8" t="s">
        <v>281</v>
      </c>
      <c r="E287" s="6">
        <v>0</v>
      </c>
      <c r="F287" s="41"/>
      <c r="G287" s="1"/>
      <c r="H287" s="23"/>
      <c r="I287" s="23"/>
      <c r="J287" s="1"/>
      <c r="K287" s="29">
        <v>0</v>
      </c>
      <c r="L287" s="29">
        <v>0</v>
      </c>
      <c r="M287" s="29"/>
      <c r="N287" s="29">
        <v>0</v>
      </c>
      <c r="O287" s="30">
        <v>0</v>
      </c>
    </row>
    <row r="288" spans="2:15" ht="27.6">
      <c r="B288" s="5">
        <v>780671</v>
      </c>
      <c r="C288" s="25">
        <v>283</v>
      </c>
      <c r="D288" s="8" t="s">
        <v>282</v>
      </c>
      <c r="E288" s="6">
        <v>55948881</v>
      </c>
      <c r="F288" s="41"/>
      <c r="G288" s="1"/>
      <c r="H288" s="23"/>
      <c r="I288" s="23"/>
      <c r="J288" s="1"/>
      <c r="K288" s="29">
        <v>0</v>
      </c>
      <c r="L288" s="29">
        <v>0</v>
      </c>
      <c r="M288" s="29"/>
      <c r="N288" s="29">
        <v>0</v>
      </c>
      <c r="O288" s="30">
        <v>55948881</v>
      </c>
    </row>
    <row r="289" spans="2:15" ht="27.6">
      <c r="B289" s="5">
        <v>780672</v>
      </c>
      <c r="C289" s="25">
        <v>284</v>
      </c>
      <c r="D289" s="8" t="s">
        <v>283</v>
      </c>
      <c r="E289" s="6">
        <v>0</v>
      </c>
      <c r="F289" s="41"/>
      <c r="G289" s="1"/>
      <c r="H289" s="23"/>
      <c r="I289" s="23"/>
      <c r="J289" s="1"/>
      <c r="K289" s="29">
        <v>0</v>
      </c>
      <c r="L289" s="29">
        <v>0</v>
      </c>
      <c r="M289" s="29"/>
      <c r="N289" s="29">
        <v>0</v>
      </c>
      <c r="O289" s="30">
        <v>0</v>
      </c>
    </row>
    <row r="290" spans="2:15" ht="27.6">
      <c r="B290" s="5">
        <v>780674</v>
      </c>
      <c r="C290" s="25">
        <v>285</v>
      </c>
      <c r="D290" s="8" t="s">
        <v>284</v>
      </c>
      <c r="E290" s="6">
        <v>65144281</v>
      </c>
      <c r="F290" s="41"/>
      <c r="G290" s="1"/>
      <c r="H290" s="23"/>
      <c r="I290" s="23"/>
      <c r="J290" s="1"/>
      <c r="K290" s="29">
        <v>0</v>
      </c>
      <c r="L290" s="29">
        <v>0</v>
      </c>
      <c r="M290" s="29"/>
      <c r="N290" s="29">
        <v>0</v>
      </c>
      <c r="O290" s="30">
        <v>65144281</v>
      </c>
    </row>
    <row r="291" spans="2:15" ht="27.6">
      <c r="B291" s="5">
        <v>780676</v>
      </c>
      <c r="C291" s="25">
        <v>286</v>
      </c>
      <c r="D291" s="8" t="s">
        <v>285</v>
      </c>
      <c r="E291" s="6">
        <v>0</v>
      </c>
      <c r="F291" s="41"/>
      <c r="G291" s="1"/>
      <c r="H291" s="23"/>
      <c r="I291" s="23"/>
      <c r="J291" s="1"/>
      <c r="K291" s="29">
        <v>0</v>
      </c>
      <c r="L291" s="29">
        <v>0</v>
      </c>
      <c r="M291" s="29"/>
      <c r="N291" s="29">
        <v>0</v>
      </c>
      <c r="O291" s="30">
        <v>0</v>
      </c>
    </row>
    <row r="292" spans="2:15" ht="27.6">
      <c r="B292" s="5">
        <v>780677</v>
      </c>
      <c r="C292" s="25">
        <v>287</v>
      </c>
      <c r="D292" s="8" t="s">
        <v>286</v>
      </c>
      <c r="E292" s="6">
        <v>6547500</v>
      </c>
      <c r="F292" s="41"/>
      <c r="G292" s="1"/>
      <c r="H292" s="23"/>
      <c r="I292" s="23"/>
      <c r="J292" s="1"/>
      <c r="K292" s="29">
        <v>0</v>
      </c>
      <c r="L292" s="29">
        <v>0</v>
      </c>
      <c r="M292" s="29"/>
      <c r="N292" s="29">
        <v>0</v>
      </c>
      <c r="O292" s="30">
        <v>6547500</v>
      </c>
    </row>
    <row r="293" spans="2:15" ht="27.6">
      <c r="B293" s="5">
        <v>780682</v>
      </c>
      <c r="C293" s="25">
        <v>288</v>
      </c>
      <c r="D293" s="8" t="s">
        <v>287</v>
      </c>
      <c r="E293" s="6">
        <v>0</v>
      </c>
      <c r="F293" s="41"/>
      <c r="G293" s="1"/>
      <c r="H293" s="23"/>
      <c r="I293" s="23"/>
      <c r="J293" s="1"/>
      <c r="K293" s="29">
        <v>0</v>
      </c>
      <c r="L293" s="29">
        <v>0</v>
      </c>
      <c r="M293" s="29"/>
      <c r="N293" s="29">
        <v>0</v>
      </c>
      <c r="O293" s="30">
        <v>0</v>
      </c>
    </row>
    <row r="294" spans="2:15" ht="27.6">
      <c r="B294" s="5">
        <v>780688</v>
      </c>
      <c r="C294" s="25">
        <v>289</v>
      </c>
      <c r="D294" s="8" t="s">
        <v>288</v>
      </c>
      <c r="E294" s="6">
        <v>0</v>
      </c>
      <c r="F294" s="41"/>
      <c r="G294" s="1"/>
      <c r="H294" s="23"/>
      <c r="I294" s="23"/>
      <c r="J294" s="1"/>
      <c r="K294" s="29">
        <v>0</v>
      </c>
      <c r="L294" s="29">
        <v>0</v>
      </c>
      <c r="M294" s="29"/>
      <c r="N294" s="29">
        <v>0</v>
      </c>
      <c r="O294" s="30">
        <v>0</v>
      </c>
    </row>
    <row r="295" spans="2:15" ht="27.6">
      <c r="B295" s="5">
        <v>780697</v>
      </c>
      <c r="C295" s="25">
        <v>290</v>
      </c>
      <c r="D295" s="7" t="s">
        <v>289</v>
      </c>
      <c r="E295" s="6">
        <v>13999500</v>
      </c>
      <c r="F295" s="41"/>
      <c r="G295" s="1"/>
      <c r="H295" s="23"/>
      <c r="I295" s="23"/>
      <c r="J295" s="1"/>
      <c r="K295" s="29">
        <v>0</v>
      </c>
      <c r="L295" s="29">
        <v>0</v>
      </c>
      <c r="M295" s="29"/>
      <c r="N295" s="29">
        <v>0</v>
      </c>
      <c r="O295" s="30">
        <v>13999500</v>
      </c>
    </row>
    <row r="296" spans="2:15" ht="27.6">
      <c r="B296" s="5">
        <v>780460</v>
      </c>
      <c r="C296" s="25">
        <v>291</v>
      </c>
      <c r="D296" s="7" t="s">
        <v>290</v>
      </c>
      <c r="E296" s="6">
        <v>0</v>
      </c>
      <c r="F296" s="41"/>
      <c r="G296" s="1"/>
      <c r="H296" s="23"/>
      <c r="I296" s="23"/>
      <c r="J296" s="1"/>
      <c r="K296" s="29">
        <v>0</v>
      </c>
      <c r="L296" s="29">
        <v>0</v>
      </c>
      <c r="M296" s="29"/>
      <c r="N296" s="29">
        <v>0</v>
      </c>
      <c r="O296" s="30">
        <v>0</v>
      </c>
    </row>
    <row r="297" spans="2:15" ht="41.4">
      <c r="B297" s="5">
        <v>780567</v>
      </c>
      <c r="C297" s="25">
        <v>292</v>
      </c>
      <c r="D297" s="7" t="s">
        <v>291</v>
      </c>
      <c r="E297" s="6">
        <v>0</v>
      </c>
      <c r="F297" s="41"/>
      <c r="G297" s="1"/>
      <c r="H297" s="23"/>
      <c r="I297" s="23"/>
      <c r="J297" s="1"/>
      <c r="K297" s="29">
        <v>0</v>
      </c>
      <c r="L297" s="29">
        <v>0</v>
      </c>
      <c r="M297" s="29"/>
      <c r="N297" s="29">
        <v>0</v>
      </c>
      <c r="O297" s="30">
        <v>0</v>
      </c>
    </row>
    <row r="298" spans="2:15" ht="27.6">
      <c r="B298" s="5">
        <v>780587</v>
      </c>
      <c r="C298" s="25">
        <v>293</v>
      </c>
      <c r="D298" s="7" t="s">
        <v>292</v>
      </c>
      <c r="E298" s="6">
        <v>14962200</v>
      </c>
      <c r="F298" s="41"/>
      <c r="G298" s="1"/>
      <c r="H298" s="23"/>
      <c r="I298" s="23"/>
      <c r="J298" s="1"/>
      <c r="K298" s="29">
        <v>0</v>
      </c>
      <c r="L298" s="29">
        <v>0</v>
      </c>
      <c r="M298" s="29"/>
      <c r="N298" s="29">
        <v>0</v>
      </c>
      <c r="O298" s="30">
        <v>14962200</v>
      </c>
    </row>
    <row r="299" spans="2:15" ht="27.6">
      <c r="B299" s="5">
        <v>780695</v>
      </c>
      <c r="C299" s="25">
        <v>294</v>
      </c>
      <c r="D299" s="7" t="s">
        <v>293</v>
      </c>
      <c r="E299" s="6">
        <v>0</v>
      </c>
      <c r="F299" s="41"/>
      <c r="G299" s="1"/>
      <c r="H299" s="23"/>
      <c r="I299" s="23"/>
      <c r="J299" s="1"/>
      <c r="K299" s="29">
        <v>0</v>
      </c>
      <c r="L299" s="29">
        <v>0</v>
      </c>
      <c r="M299" s="29"/>
      <c r="N299" s="29">
        <v>0</v>
      </c>
      <c r="O299" s="30">
        <v>0</v>
      </c>
    </row>
    <row r="300" spans="2:15" ht="27.6">
      <c r="B300" s="5">
        <v>780696</v>
      </c>
      <c r="C300" s="25">
        <v>295</v>
      </c>
      <c r="D300" s="7" t="s">
        <v>294</v>
      </c>
      <c r="E300" s="6">
        <v>6282000</v>
      </c>
      <c r="F300" s="41"/>
      <c r="G300" s="1"/>
      <c r="H300" s="23"/>
      <c r="I300" s="23"/>
      <c r="J300" s="1"/>
      <c r="K300" s="29">
        <v>0</v>
      </c>
      <c r="L300" s="29">
        <v>0</v>
      </c>
      <c r="M300" s="29"/>
      <c r="N300" s="29">
        <v>0</v>
      </c>
      <c r="O300" s="30">
        <v>6282000</v>
      </c>
    </row>
    <row r="301" spans="2:15" ht="27.6">
      <c r="B301" s="5">
        <v>780699</v>
      </c>
      <c r="C301" s="25">
        <v>296</v>
      </c>
      <c r="D301" s="7" t="s">
        <v>295</v>
      </c>
      <c r="E301" s="6">
        <v>0</v>
      </c>
      <c r="F301" s="41"/>
      <c r="G301" s="1"/>
      <c r="H301" s="23"/>
      <c r="I301" s="23"/>
      <c r="J301" s="1"/>
      <c r="K301" s="29">
        <v>0</v>
      </c>
      <c r="L301" s="29">
        <v>0</v>
      </c>
      <c r="M301" s="29"/>
      <c r="N301" s="29">
        <v>0</v>
      </c>
      <c r="O301" s="30">
        <v>0</v>
      </c>
    </row>
    <row r="302" spans="2:15" ht="27.6">
      <c r="B302" s="5">
        <v>780701</v>
      </c>
      <c r="C302" s="25">
        <v>297</v>
      </c>
      <c r="D302" s="7" t="s">
        <v>296</v>
      </c>
      <c r="E302" s="6">
        <v>0</v>
      </c>
      <c r="F302" s="41"/>
      <c r="G302" s="1"/>
      <c r="H302" s="23"/>
      <c r="I302" s="23"/>
      <c r="J302" s="1"/>
      <c r="K302" s="29">
        <v>0</v>
      </c>
      <c r="L302" s="29">
        <v>0</v>
      </c>
      <c r="M302" s="29"/>
      <c r="N302" s="29">
        <v>0</v>
      </c>
      <c r="O302" s="30">
        <v>0</v>
      </c>
    </row>
    <row r="303" spans="2:15" ht="41.4">
      <c r="B303" s="5">
        <v>780705</v>
      </c>
      <c r="C303" s="25">
        <v>298</v>
      </c>
      <c r="D303" s="7" t="s">
        <v>297</v>
      </c>
      <c r="E303" s="6">
        <v>2155500</v>
      </c>
      <c r="F303" s="41"/>
      <c r="G303" s="1"/>
      <c r="H303" s="23"/>
      <c r="I303" s="23"/>
      <c r="J303" s="1"/>
      <c r="K303" s="29">
        <v>0</v>
      </c>
      <c r="L303" s="29">
        <v>0</v>
      </c>
      <c r="M303" s="29"/>
      <c r="N303" s="29">
        <v>0</v>
      </c>
      <c r="O303" s="30">
        <v>2155500</v>
      </c>
    </row>
    <row r="304" spans="2:15" ht="27.6">
      <c r="B304" s="5">
        <v>780708</v>
      </c>
      <c r="C304" s="25">
        <v>299</v>
      </c>
      <c r="D304" s="7" t="s">
        <v>298</v>
      </c>
      <c r="E304" s="6">
        <v>462252</v>
      </c>
      <c r="F304" s="41"/>
      <c r="G304" s="1"/>
      <c r="H304" s="23"/>
      <c r="I304" s="23"/>
      <c r="J304" s="1"/>
      <c r="K304" s="29">
        <v>0</v>
      </c>
      <c r="L304" s="29">
        <v>0</v>
      </c>
      <c r="M304" s="29"/>
      <c r="N304" s="29">
        <v>0</v>
      </c>
      <c r="O304" s="30">
        <v>462252</v>
      </c>
    </row>
    <row r="305" spans="2:15" ht="27.6">
      <c r="B305" s="5">
        <v>780715</v>
      </c>
      <c r="C305" s="25">
        <v>300</v>
      </c>
      <c r="D305" s="7" t="s">
        <v>299</v>
      </c>
      <c r="E305" s="6">
        <v>261087</v>
      </c>
      <c r="F305" s="41"/>
      <c r="G305" s="1"/>
      <c r="H305" s="23"/>
      <c r="I305" s="23"/>
      <c r="J305" s="1"/>
      <c r="K305" s="29">
        <v>0</v>
      </c>
      <c r="L305" s="29">
        <v>0</v>
      </c>
      <c r="M305" s="29"/>
      <c r="N305" s="29">
        <v>0</v>
      </c>
      <c r="O305" s="30">
        <v>261087</v>
      </c>
    </row>
    <row r="306" spans="2:15" ht="27.6">
      <c r="B306" s="5">
        <v>780721</v>
      </c>
      <c r="C306" s="25">
        <v>301</v>
      </c>
      <c r="D306" s="7" t="s">
        <v>300</v>
      </c>
      <c r="E306" s="6">
        <v>0</v>
      </c>
      <c r="F306" s="41"/>
      <c r="G306" s="1"/>
      <c r="H306" s="23"/>
      <c r="I306" s="23"/>
      <c r="J306" s="1"/>
      <c r="K306" s="29">
        <v>0</v>
      </c>
      <c r="L306" s="29">
        <v>0</v>
      </c>
      <c r="M306" s="29"/>
      <c r="N306" s="29">
        <v>0</v>
      </c>
      <c r="O306" s="30">
        <v>0</v>
      </c>
    </row>
    <row r="307" spans="2:15" ht="27.6">
      <c r="B307" s="5">
        <v>780698</v>
      </c>
      <c r="C307" s="25">
        <v>302</v>
      </c>
      <c r="D307" s="7" t="s">
        <v>301</v>
      </c>
      <c r="E307" s="6">
        <v>29885700</v>
      </c>
      <c r="F307" s="41"/>
      <c r="G307" s="1"/>
      <c r="H307" s="23"/>
      <c r="I307" s="23"/>
      <c r="J307" s="1"/>
      <c r="K307" s="29">
        <v>0</v>
      </c>
      <c r="L307" s="29">
        <v>0</v>
      </c>
      <c r="M307" s="29"/>
      <c r="N307" s="29">
        <v>0</v>
      </c>
      <c r="O307" s="30">
        <v>29885700</v>
      </c>
    </row>
    <row r="308" spans="2:15" ht="27.6">
      <c r="B308" s="5">
        <v>780456</v>
      </c>
      <c r="C308" s="25">
        <v>303</v>
      </c>
      <c r="D308" s="7" t="s">
        <v>302</v>
      </c>
      <c r="E308" s="6">
        <v>0</v>
      </c>
      <c r="F308" s="41"/>
      <c r="G308" s="1"/>
      <c r="H308" s="23"/>
      <c r="I308" s="23"/>
      <c r="J308" s="1"/>
      <c r="K308" s="29">
        <v>0</v>
      </c>
      <c r="L308" s="29">
        <v>0</v>
      </c>
      <c r="M308" s="29"/>
      <c r="N308" s="29">
        <v>0</v>
      </c>
      <c r="O308" s="30">
        <v>0</v>
      </c>
    </row>
    <row r="309" spans="2:15" ht="41.4">
      <c r="B309" s="5">
        <v>780737</v>
      </c>
      <c r="C309" s="25">
        <v>304</v>
      </c>
      <c r="D309" s="8" t="s">
        <v>303</v>
      </c>
      <c r="E309" s="6">
        <v>12008900</v>
      </c>
      <c r="F309" s="41"/>
      <c r="G309" s="1"/>
      <c r="H309" s="23"/>
      <c r="I309" s="23"/>
      <c r="J309" s="1"/>
      <c r="K309" s="29">
        <v>0</v>
      </c>
      <c r="L309" s="29">
        <v>0</v>
      </c>
      <c r="M309" s="29"/>
      <c r="N309" s="29">
        <v>0</v>
      </c>
      <c r="O309" s="30">
        <v>12008900</v>
      </c>
    </row>
    <row r="310" spans="2:15">
      <c r="B310" s="5">
        <v>780230</v>
      </c>
      <c r="C310" s="25">
        <v>305</v>
      </c>
      <c r="D310" s="10" t="s">
        <v>304</v>
      </c>
      <c r="E310" s="6">
        <v>894543</v>
      </c>
      <c r="F310" s="41"/>
      <c r="G310" s="1"/>
      <c r="H310" s="23"/>
      <c r="I310" s="23"/>
      <c r="J310" s="1"/>
      <c r="K310" s="29">
        <v>0</v>
      </c>
      <c r="L310" s="29">
        <v>0</v>
      </c>
      <c r="M310" s="29"/>
      <c r="N310" s="29">
        <v>0</v>
      </c>
      <c r="O310" s="30">
        <v>894543</v>
      </c>
    </row>
    <row r="311" spans="2:15" ht="69">
      <c r="B311" s="5">
        <v>780503</v>
      </c>
      <c r="C311" s="25">
        <v>306</v>
      </c>
      <c r="D311" s="10" t="s">
        <v>305</v>
      </c>
      <c r="E311" s="6">
        <v>0</v>
      </c>
      <c r="F311" s="41"/>
      <c r="G311" s="1"/>
      <c r="H311" s="23"/>
      <c r="I311" s="23"/>
      <c r="J311" s="1"/>
      <c r="K311" s="29">
        <v>0</v>
      </c>
      <c r="L311" s="29">
        <v>0</v>
      </c>
      <c r="M311" s="29"/>
      <c r="N311" s="29">
        <v>0</v>
      </c>
      <c r="O311" s="30">
        <v>0</v>
      </c>
    </row>
    <row r="312" spans="2:15" ht="27.6">
      <c r="B312" s="5">
        <v>780505</v>
      </c>
      <c r="C312" s="25">
        <v>307</v>
      </c>
      <c r="D312" s="10" t="s">
        <v>306</v>
      </c>
      <c r="E312" s="6">
        <v>0</v>
      </c>
      <c r="F312" s="41"/>
      <c r="G312" s="1"/>
      <c r="H312" s="23"/>
      <c r="I312" s="23"/>
      <c r="J312" s="1"/>
      <c r="K312" s="29">
        <v>0</v>
      </c>
      <c r="L312" s="29">
        <v>0</v>
      </c>
      <c r="M312" s="29"/>
      <c r="N312" s="29">
        <v>0</v>
      </c>
      <c r="O312" s="30">
        <v>0</v>
      </c>
    </row>
    <row r="313" spans="2:15" ht="41.4">
      <c r="B313" s="5">
        <v>780592</v>
      </c>
      <c r="C313" s="25">
        <v>308</v>
      </c>
      <c r="D313" s="10" t="s">
        <v>307</v>
      </c>
      <c r="E313" s="6">
        <v>20604200</v>
      </c>
      <c r="F313" s="41"/>
      <c r="G313" s="1"/>
      <c r="H313" s="23"/>
      <c r="I313" s="23"/>
      <c r="J313" s="1"/>
      <c r="K313" s="29">
        <v>0</v>
      </c>
      <c r="L313" s="29">
        <v>0</v>
      </c>
      <c r="M313" s="29"/>
      <c r="N313" s="29">
        <v>0</v>
      </c>
      <c r="O313" s="30">
        <v>20604200</v>
      </c>
    </row>
    <row r="314" spans="2:15" ht="41.4">
      <c r="B314" s="5">
        <v>780610</v>
      </c>
      <c r="C314" s="25">
        <v>309</v>
      </c>
      <c r="D314" s="10" t="s">
        <v>308</v>
      </c>
      <c r="E314" s="6">
        <v>0</v>
      </c>
      <c r="F314" s="41"/>
      <c r="G314" s="1"/>
      <c r="H314" s="23"/>
      <c r="I314" s="23"/>
      <c r="J314" s="1"/>
      <c r="K314" s="29">
        <v>0</v>
      </c>
      <c r="L314" s="29">
        <v>0</v>
      </c>
      <c r="M314" s="29"/>
      <c r="N314" s="29">
        <v>0</v>
      </c>
      <c r="O314" s="30">
        <v>0</v>
      </c>
    </row>
    <row r="315" spans="2:15" ht="27.6">
      <c r="B315" s="5">
        <v>780720</v>
      </c>
      <c r="C315" s="25">
        <v>310</v>
      </c>
      <c r="D315" s="10" t="s">
        <v>309</v>
      </c>
      <c r="E315" s="6">
        <v>0</v>
      </c>
      <c r="F315" s="41"/>
      <c r="G315" s="1"/>
      <c r="H315" s="23"/>
      <c r="I315" s="23"/>
      <c r="J315" s="1"/>
      <c r="K315" s="29">
        <v>0</v>
      </c>
      <c r="L315" s="29">
        <v>0</v>
      </c>
      <c r="M315" s="29"/>
      <c r="N315" s="29">
        <v>0</v>
      </c>
      <c r="O315" s="30">
        <v>0</v>
      </c>
    </row>
    <row r="316" spans="2:15" ht="27.6">
      <c r="B316" s="5">
        <v>780731</v>
      </c>
      <c r="C316" s="25">
        <v>311</v>
      </c>
      <c r="D316" s="10" t="s">
        <v>310</v>
      </c>
      <c r="E316" s="6">
        <v>594935</v>
      </c>
      <c r="F316" s="41"/>
      <c r="G316" s="1"/>
      <c r="H316" s="23"/>
      <c r="I316" s="23"/>
      <c r="J316" s="1"/>
      <c r="K316" s="29">
        <v>0</v>
      </c>
      <c r="L316" s="29">
        <v>0</v>
      </c>
      <c r="M316" s="29"/>
      <c r="N316" s="29">
        <v>0</v>
      </c>
      <c r="O316" s="30">
        <v>594935</v>
      </c>
    </row>
    <row r="317" spans="2:15" ht="41.4">
      <c r="B317" s="5">
        <v>780734</v>
      </c>
      <c r="C317" s="25">
        <v>312</v>
      </c>
      <c r="D317" s="10" t="s">
        <v>311</v>
      </c>
      <c r="E317" s="6">
        <v>0</v>
      </c>
      <c r="F317" s="41"/>
      <c r="G317" s="1"/>
      <c r="H317" s="23"/>
      <c r="I317" s="23"/>
      <c r="J317" s="1"/>
      <c r="K317" s="29">
        <v>0</v>
      </c>
      <c r="L317" s="29">
        <v>0</v>
      </c>
      <c r="M317" s="29"/>
      <c r="N317" s="29">
        <v>0</v>
      </c>
      <c r="O317" s="30">
        <v>0</v>
      </c>
    </row>
    <row r="318" spans="2:15" ht="27.6">
      <c r="B318" s="5">
        <v>780257</v>
      </c>
      <c r="C318" s="25">
        <v>313</v>
      </c>
      <c r="D318" s="10" t="s">
        <v>312</v>
      </c>
      <c r="E318" s="6">
        <v>333849</v>
      </c>
      <c r="F318" s="41"/>
      <c r="G318" s="1"/>
      <c r="H318" s="23"/>
      <c r="I318" s="23"/>
      <c r="J318" s="1"/>
      <c r="K318" s="29">
        <v>0</v>
      </c>
      <c r="L318" s="29">
        <v>0</v>
      </c>
      <c r="M318" s="29"/>
      <c r="N318" s="29">
        <v>0</v>
      </c>
      <c r="O318" s="30">
        <v>333849</v>
      </c>
    </row>
    <row r="319" spans="2:15" ht="27.6">
      <c r="B319" s="5">
        <v>780757</v>
      </c>
      <c r="C319" s="25">
        <v>314</v>
      </c>
      <c r="D319" s="10" t="s">
        <v>313</v>
      </c>
      <c r="E319" s="6">
        <v>0</v>
      </c>
      <c r="F319" s="41"/>
      <c r="G319" s="1"/>
      <c r="H319" s="23"/>
      <c r="I319" s="23"/>
      <c r="J319" s="1"/>
      <c r="K319" s="29">
        <v>0</v>
      </c>
      <c r="L319" s="29">
        <v>0</v>
      </c>
      <c r="M319" s="29"/>
      <c r="N319" s="29">
        <v>0</v>
      </c>
      <c r="O319" s="30">
        <v>0</v>
      </c>
    </row>
    <row r="320" spans="2:15" ht="27.6">
      <c r="B320" s="5">
        <v>780742</v>
      </c>
      <c r="C320" s="25">
        <v>315</v>
      </c>
      <c r="D320" s="10" t="s">
        <v>314</v>
      </c>
      <c r="E320" s="6">
        <v>308168</v>
      </c>
      <c r="F320" s="41"/>
      <c r="G320" s="1"/>
      <c r="H320" s="23"/>
      <c r="I320" s="23"/>
      <c r="J320" s="1"/>
      <c r="K320" s="29">
        <v>0</v>
      </c>
      <c r="L320" s="29">
        <v>0</v>
      </c>
      <c r="M320" s="29"/>
      <c r="N320" s="29">
        <v>0</v>
      </c>
      <c r="O320" s="30">
        <v>308168</v>
      </c>
    </row>
    <row r="321" spans="2:15" ht="27.6">
      <c r="B321" s="5">
        <v>780744</v>
      </c>
      <c r="C321" s="25">
        <v>316</v>
      </c>
      <c r="D321" s="10" t="s">
        <v>315</v>
      </c>
      <c r="E321" s="6">
        <v>1371278</v>
      </c>
      <c r="F321" s="41"/>
      <c r="G321" s="1"/>
      <c r="H321" s="23"/>
      <c r="I321" s="23"/>
      <c r="J321" s="1"/>
      <c r="K321" s="29">
        <v>0</v>
      </c>
      <c r="L321" s="29">
        <v>0</v>
      </c>
      <c r="M321" s="29"/>
      <c r="N321" s="29">
        <v>0</v>
      </c>
      <c r="O321" s="30">
        <v>1371278</v>
      </c>
    </row>
    <row r="322" spans="2:15" ht="69">
      <c r="B322" s="5">
        <v>780749</v>
      </c>
      <c r="C322" s="25">
        <v>317</v>
      </c>
      <c r="D322" s="10" t="s">
        <v>316</v>
      </c>
      <c r="E322" s="6">
        <v>0</v>
      </c>
      <c r="F322" s="41"/>
      <c r="G322" s="1"/>
      <c r="H322" s="23"/>
      <c r="I322" s="23"/>
      <c r="J322" s="1"/>
      <c r="K322" s="29">
        <v>0</v>
      </c>
      <c r="L322" s="29">
        <v>0</v>
      </c>
      <c r="M322" s="29"/>
      <c r="N322" s="29">
        <v>0</v>
      </c>
      <c r="O322" s="30">
        <v>0</v>
      </c>
    </row>
    <row r="323" spans="2:15" ht="27.6">
      <c r="B323" s="5">
        <v>780752</v>
      </c>
      <c r="C323" s="25">
        <v>318</v>
      </c>
      <c r="D323" s="10" t="s">
        <v>317</v>
      </c>
      <c r="E323" s="6">
        <v>0</v>
      </c>
      <c r="F323" s="41"/>
      <c r="G323" s="1"/>
      <c r="H323" s="23"/>
      <c r="I323" s="23"/>
      <c r="J323" s="1"/>
      <c r="K323" s="29">
        <v>0</v>
      </c>
      <c r="L323" s="29">
        <v>0</v>
      </c>
      <c r="M323" s="29"/>
      <c r="N323" s="29">
        <v>0</v>
      </c>
      <c r="O323" s="30">
        <v>0</v>
      </c>
    </row>
    <row r="324" spans="2:15" ht="41.4">
      <c r="B324" s="5">
        <v>780754</v>
      </c>
      <c r="C324" s="25">
        <v>319</v>
      </c>
      <c r="D324" s="10" t="s">
        <v>318</v>
      </c>
      <c r="E324" s="6">
        <v>0</v>
      </c>
      <c r="F324" s="41"/>
      <c r="G324" s="1"/>
      <c r="H324" s="23"/>
      <c r="I324" s="23"/>
      <c r="J324" s="1"/>
      <c r="K324" s="29">
        <v>0</v>
      </c>
      <c r="L324" s="29">
        <v>0</v>
      </c>
      <c r="M324" s="29"/>
      <c r="N324" s="29">
        <v>0</v>
      </c>
      <c r="O324" s="30">
        <v>0</v>
      </c>
    </row>
    <row r="325" spans="2:15" ht="27.6">
      <c r="B325" s="5">
        <v>780445</v>
      </c>
      <c r="C325" s="25">
        <v>320</v>
      </c>
      <c r="D325" s="10" t="s">
        <v>319</v>
      </c>
      <c r="E325" s="6">
        <v>1477000</v>
      </c>
      <c r="F325" s="41"/>
      <c r="G325" s="1"/>
      <c r="H325" s="23"/>
      <c r="I325" s="23"/>
      <c r="J325" s="1"/>
      <c r="K325" s="29">
        <v>0</v>
      </c>
      <c r="L325" s="29">
        <v>0</v>
      </c>
      <c r="M325" s="29"/>
      <c r="N325" s="29">
        <v>0</v>
      </c>
      <c r="O325" s="30">
        <v>1477000</v>
      </c>
    </row>
    <row r="326" spans="2:15" ht="27.6">
      <c r="B326" s="5">
        <v>780712</v>
      </c>
      <c r="C326" s="25">
        <v>321</v>
      </c>
      <c r="D326" s="10" t="s">
        <v>320</v>
      </c>
      <c r="E326" s="6">
        <v>0</v>
      </c>
      <c r="F326" s="41"/>
      <c r="G326" s="1"/>
      <c r="H326" s="23"/>
      <c r="I326" s="23"/>
      <c r="J326" s="1"/>
      <c r="K326" s="29">
        <v>0</v>
      </c>
      <c r="L326" s="29">
        <v>0</v>
      </c>
      <c r="M326" s="29"/>
      <c r="N326" s="29">
        <v>0</v>
      </c>
      <c r="O326" s="30">
        <v>0</v>
      </c>
    </row>
    <row r="327" spans="2:15" ht="27.6">
      <c r="B327" s="5">
        <v>780758</v>
      </c>
      <c r="C327" s="25">
        <v>322</v>
      </c>
      <c r="D327" s="10" t="s">
        <v>321</v>
      </c>
      <c r="E327" s="6">
        <v>0</v>
      </c>
      <c r="F327" s="41"/>
      <c r="G327" s="1"/>
      <c r="H327" s="23"/>
      <c r="I327" s="23"/>
      <c r="J327" s="1"/>
      <c r="K327" s="29">
        <v>0</v>
      </c>
      <c r="L327" s="29">
        <v>0</v>
      </c>
      <c r="M327" s="29"/>
      <c r="N327" s="29">
        <v>0</v>
      </c>
      <c r="O327" s="30">
        <v>0</v>
      </c>
    </row>
    <row r="328" spans="2:15" ht="27.6">
      <c r="B328" s="5">
        <v>780760</v>
      </c>
      <c r="C328" s="25">
        <v>323</v>
      </c>
      <c r="D328" s="10" t="s">
        <v>322</v>
      </c>
      <c r="E328" s="6">
        <v>0</v>
      </c>
      <c r="F328" s="41"/>
      <c r="G328" s="1"/>
      <c r="H328" s="23"/>
      <c r="I328" s="23"/>
      <c r="J328" s="1"/>
      <c r="K328" s="29">
        <v>0</v>
      </c>
      <c r="L328" s="29">
        <v>0</v>
      </c>
      <c r="M328" s="29"/>
      <c r="N328" s="29">
        <v>0</v>
      </c>
      <c r="O328" s="30">
        <v>0</v>
      </c>
    </row>
    <row r="329" spans="2:15" ht="27.6">
      <c r="B329" s="5">
        <v>780761</v>
      </c>
      <c r="C329" s="25">
        <v>324</v>
      </c>
      <c r="D329" s="10" t="s">
        <v>323</v>
      </c>
      <c r="E329" s="6">
        <v>0</v>
      </c>
      <c r="F329" s="41"/>
      <c r="G329" s="1"/>
      <c r="H329" s="23"/>
      <c r="I329" s="23"/>
      <c r="J329" s="1"/>
      <c r="K329" s="29">
        <v>0</v>
      </c>
      <c r="L329" s="29">
        <v>0</v>
      </c>
      <c r="M329" s="29"/>
      <c r="N329" s="29">
        <v>0</v>
      </c>
      <c r="O329" s="30">
        <v>0</v>
      </c>
    </row>
    <row r="330" spans="2:15" ht="27.6">
      <c r="B330" s="5">
        <v>780762</v>
      </c>
      <c r="C330" s="25">
        <v>325</v>
      </c>
      <c r="D330" s="10" t="s">
        <v>324</v>
      </c>
      <c r="E330" s="6">
        <v>0</v>
      </c>
      <c r="F330" s="41"/>
      <c r="G330" s="1"/>
      <c r="H330" s="23"/>
      <c r="I330" s="23"/>
      <c r="J330" s="1"/>
      <c r="K330" s="29">
        <v>0</v>
      </c>
      <c r="L330" s="29">
        <v>0</v>
      </c>
      <c r="M330" s="29"/>
      <c r="N330" s="29">
        <v>0</v>
      </c>
      <c r="O330" s="30">
        <v>0</v>
      </c>
    </row>
    <row r="331" spans="2:15" ht="27.6">
      <c r="B331" s="5">
        <v>780763</v>
      </c>
      <c r="C331" s="25">
        <v>326</v>
      </c>
      <c r="D331" s="10" t="s">
        <v>325</v>
      </c>
      <c r="E331" s="6">
        <v>0</v>
      </c>
      <c r="F331" s="41"/>
      <c r="G331" s="1"/>
      <c r="H331" s="23"/>
      <c r="I331" s="23"/>
      <c r="J331" s="1"/>
      <c r="K331" s="29">
        <v>0</v>
      </c>
      <c r="L331" s="29">
        <v>0</v>
      </c>
      <c r="M331" s="29"/>
      <c r="N331" s="29">
        <v>0</v>
      </c>
      <c r="O331" s="30">
        <v>0</v>
      </c>
    </row>
    <row r="332" spans="2:15" ht="27.6">
      <c r="B332" s="5">
        <v>780764</v>
      </c>
      <c r="C332" s="25">
        <v>327</v>
      </c>
      <c r="D332" s="10" t="s">
        <v>326</v>
      </c>
      <c r="E332" s="6">
        <v>0</v>
      </c>
      <c r="F332" s="41"/>
      <c r="G332" s="1"/>
      <c r="H332" s="23"/>
      <c r="I332" s="23"/>
      <c r="J332" s="1"/>
      <c r="K332" s="29">
        <v>0</v>
      </c>
      <c r="L332" s="29">
        <v>0</v>
      </c>
      <c r="M332" s="50">
        <v>145199</v>
      </c>
      <c r="N332" s="29">
        <v>145199</v>
      </c>
      <c r="O332" s="30">
        <v>145199</v>
      </c>
    </row>
    <row r="333" spans="2:15" ht="55.2">
      <c r="B333" s="5">
        <v>780041</v>
      </c>
      <c r="C333" s="25">
        <v>328</v>
      </c>
      <c r="D333" s="7" t="s">
        <v>327</v>
      </c>
      <c r="E333" s="6">
        <v>74940172</v>
      </c>
      <c r="F333" s="41"/>
      <c r="G333" s="1"/>
      <c r="H333" s="23">
        <v>0</v>
      </c>
      <c r="I333" s="23"/>
      <c r="J333" s="1"/>
      <c r="K333" s="29">
        <v>0</v>
      </c>
      <c r="L333" s="29">
        <v>0</v>
      </c>
      <c r="M333" s="29"/>
      <c r="N333" s="29">
        <v>0</v>
      </c>
      <c r="O333" s="30">
        <v>74940172</v>
      </c>
    </row>
    <row r="334" spans="2:15" ht="55.2">
      <c r="B334" s="5">
        <v>780152</v>
      </c>
      <c r="C334" s="25">
        <v>329</v>
      </c>
      <c r="D334" s="8" t="s">
        <v>328</v>
      </c>
      <c r="E334" s="6">
        <v>159804599</v>
      </c>
      <c r="F334" s="41"/>
      <c r="G334" s="1"/>
      <c r="H334" s="23"/>
      <c r="I334" s="23"/>
      <c r="J334" s="1"/>
      <c r="K334" s="29">
        <v>0</v>
      </c>
      <c r="L334" s="29">
        <v>0</v>
      </c>
      <c r="M334" s="29"/>
      <c r="N334" s="29">
        <v>0</v>
      </c>
      <c r="O334" s="30">
        <v>159804599</v>
      </c>
    </row>
    <row r="335" spans="2:15" ht="69">
      <c r="B335" s="5">
        <v>780018</v>
      </c>
      <c r="C335" s="25">
        <v>330</v>
      </c>
      <c r="D335" s="7" t="s">
        <v>329</v>
      </c>
      <c r="E335" s="6">
        <v>450298377</v>
      </c>
      <c r="F335" s="41"/>
      <c r="G335" s="1"/>
      <c r="H335" s="23"/>
      <c r="I335" s="23"/>
      <c r="J335" s="1"/>
      <c r="K335" s="29">
        <v>0</v>
      </c>
      <c r="L335" s="29">
        <v>0</v>
      </c>
      <c r="M335" s="29"/>
      <c r="N335" s="29">
        <v>0</v>
      </c>
      <c r="O335" s="30">
        <v>450298377</v>
      </c>
    </row>
    <row r="336" spans="2:15" ht="82.8">
      <c r="B336" s="5">
        <v>780039</v>
      </c>
      <c r="C336" s="25">
        <v>331</v>
      </c>
      <c r="D336" s="7" t="s">
        <v>330</v>
      </c>
      <c r="E336" s="6">
        <v>557467638</v>
      </c>
      <c r="F336" s="41"/>
      <c r="G336" s="1"/>
      <c r="H336" s="23"/>
      <c r="I336" s="23"/>
      <c r="J336" s="1"/>
      <c r="K336" s="29">
        <v>-492195</v>
      </c>
      <c r="L336" s="29">
        <v>0</v>
      </c>
      <c r="M336" s="29"/>
      <c r="N336" s="29">
        <v>-492195</v>
      </c>
      <c r="O336" s="30">
        <v>556975443</v>
      </c>
    </row>
    <row r="337" spans="2:15" ht="69">
      <c r="B337" s="5">
        <v>780037</v>
      </c>
      <c r="C337" s="25">
        <v>332</v>
      </c>
      <c r="D337" s="8" t="s">
        <v>331</v>
      </c>
      <c r="E337" s="6">
        <v>69121283</v>
      </c>
      <c r="F337" s="41"/>
      <c r="G337" s="1"/>
      <c r="H337" s="23"/>
      <c r="I337" s="23"/>
      <c r="J337" s="1"/>
      <c r="K337" s="29">
        <v>0</v>
      </c>
      <c r="L337" s="29">
        <v>0</v>
      </c>
      <c r="M337" s="29"/>
      <c r="N337" s="29">
        <v>0</v>
      </c>
      <c r="O337" s="30">
        <v>69121283</v>
      </c>
    </row>
    <row r="338" spans="2:15" ht="55.2">
      <c r="B338" s="5">
        <v>780035</v>
      </c>
      <c r="C338" s="25">
        <v>333</v>
      </c>
      <c r="D338" s="7" t="s">
        <v>332</v>
      </c>
      <c r="E338" s="6">
        <v>776543457</v>
      </c>
      <c r="F338" s="41"/>
      <c r="G338" s="1"/>
      <c r="H338" s="23"/>
      <c r="I338" s="23"/>
      <c r="J338" s="1"/>
      <c r="K338" s="29">
        <v>0</v>
      </c>
      <c r="L338" s="29">
        <v>0</v>
      </c>
      <c r="M338" s="29"/>
      <c r="N338" s="29">
        <v>0</v>
      </c>
      <c r="O338" s="30">
        <v>776543457</v>
      </c>
    </row>
    <row r="339" spans="2:15" ht="41.4">
      <c r="B339" s="5">
        <v>780019</v>
      </c>
      <c r="C339" s="25">
        <v>334</v>
      </c>
      <c r="D339" s="8" t="s">
        <v>333</v>
      </c>
      <c r="E339" s="6">
        <v>6355164</v>
      </c>
      <c r="F339" s="41"/>
      <c r="G339" s="1"/>
      <c r="H339" s="23"/>
      <c r="I339" s="23"/>
      <c r="J339" s="1"/>
      <c r="K339" s="29">
        <v>0</v>
      </c>
      <c r="L339" s="29">
        <v>0</v>
      </c>
      <c r="M339" s="29"/>
      <c r="N339" s="29">
        <v>0</v>
      </c>
      <c r="O339" s="30">
        <v>6355164</v>
      </c>
    </row>
    <row r="340" spans="2:15" ht="41.4">
      <c r="B340" s="5">
        <v>780078</v>
      </c>
      <c r="C340" s="25">
        <v>335</v>
      </c>
      <c r="D340" s="16" t="s">
        <v>334</v>
      </c>
      <c r="E340" s="6">
        <v>27095041</v>
      </c>
      <c r="F340" s="41"/>
      <c r="G340" s="1"/>
      <c r="H340" s="23"/>
      <c r="I340" s="23"/>
      <c r="J340" s="1"/>
      <c r="K340" s="29">
        <v>0</v>
      </c>
      <c r="L340" s="29">
        <v>0</v>
      </c>
      <c r="M340" s="29"/>
      <c r="N340" s="29">
        <v>0</v>
      </c>
      <c r="O340" s="30">
        <v>27095041</v>
      </c>
    </row>
    <row r="341" spans="2:15" ht="55.2">
      <c r="B341" s="5">
        <v>780223</v>
      </c>
      <c r="C341" s="25">
        <v>336</v>
      </c>
      <c r="D341" s="8" t="s">
        <v>335</v>
      </c>
      <c r="E341" s="6">
        <v>150085213</v>
      </c>
      <c r="F341" s="41"/>
      <c r="G341" s="1"/>
      <c r="H341" s="23"/>
      <c r="I341" s="23"/>
      <c r="J341" s="1"/>
      <c r="K341" s="29">
        <v>0</v>
      </c>
      <c r="L341" s="29">
        <v>0</v>
      </c>
      <c r="M341" s="29"/>
      <c r="N341" s="29">
        <v>0</v>
      </c>
      <c r="O341" s="30">
        <v>150085213</v>
      </c>
    </row>
    <row r="342" spans="2:15" ht="82.8">
      <c r="B342" s="5">
        <v>780130</v>
      </c>
      <c r="C342" s="25">
        <v>337</v>
      </c>
      <c r="D342" s="7" t="s">
        <v>336</v>
      </c>
      <c r="E342" s="6">
        <v>20743381</v>
      </c>
      <c r="F342" s="41"/>
      <c r="G342" s="1"/>
      <c r="H342" s="23"/>
      <c r="I342" s="23"/>
      <c r="J342" s="1"/>
      <c r="K342" s="29">
        <v>0</v>
      </c>
      <c r="L342" s="29">
        <v>0</v>
      </c>
      <c r="M342" s="29"/>
      <c r="N342" s="29">
        <v>0</v>
      </c>
      <c r="O342" s="30">
        <v>20743381</v>
      </c>
    </row>
    <row r="343" spans="2:15" ht="82.8">
      <c r="B343" s="5">
        <v>780079</v>
      </c>
      <c r="C343" s="25">
        <v>338</v>
      </c>
      <c r="D343" s="8" t="s">
        <v>337</v>
      </c>
      <c r="E343" s="6">
        <v>177451331</v>
      </c>
      <c r="F343" s="41"/>
      <c r="G343" s="1"/>
      <c r="H343" s="23"/>
      <c r="I343" s="23"/>
      <c r="J343" s="1"/>
      <c r="K343" s="29">
        <v>0</v>
      </c>
      <c r="L343" s="29">
        <v>0</v>
      </c>
      <c r="M343" s="29"/>
      <c r="N343" s="29">
        <v>0</v>
      </c>
      <c r="O343" s="30">
        <v>177451331</v>
      </c>
    </row>
    <row r="344" spans="2:15" ht="55.2">
      <c r="B344" s="5">
        <v>780219</v>
      </c>
      <c r="C344" s="25">
        <v>339</v>
      </c>
      <c r="D344" s="7" t="s">
        <v>365</v>
      </c>
      <c r="E344" s="6">
        <v>286924070</v>
      </c>
      <c r="F344" s="41"/>
      <c r="G344" s="1"/>
      <c r="H344" s="23"/>
      <c r="I344" s="23"/>
      <c r="J344" s="1"/>
      <c r="K344" s="29">
        <v>0</v>
      </c>
      <c r="L344" s="29">
        <v>0</v>
      </c>
      <c r="M344" s="29"/>
      <c r="N344" s="29">
        <v>0</v>
      </c>
      <c r="O344" s="30">
        <v>286924070</v>
      </c>
    </row>
    <row r="345" spans="2:15" ht="55.2">
      <c r="B345" s="5">
        <v>780216</v>
      </c>
      <c r="C345" s="25">
        <v>340</v>
      </c>
      <c r="D345" s="8" t="s">
        <v>338</v>
      </c>
      <c r="E345" s="6">
        <v>0</v>
      </c>
      <c r="F345" s="41"/>
      <c r="G345" s="1"/>
      <c r="H345" s="23"/>
      <c r="I345" s="23"/>
      <c r="J345" s="1"/>
      <c r="K345" s="29">
        <v>0</v>
      </c>
      <c r="L345" s="29">
        <v>0</v>
      </c>
      <c r="M345" s="29"/>
      <c r="N345" s="29">
        <v>0</v>
      </c>
      <c r="O345" s="30">
        <v>0</v>
      </c>
    </row>
    <row r="346" spans="2:15" ht="55.2">
      <c r="B346" s="5">
        <v>780244</v>
      </c>
      <c r="C346" s="25">
        <v>341</v>
      </c>
      <c r="D346" s="7" t="s">
        <v>339</v>
      </c>
      <c r="E346" s="6">
        <v>5263380</v>
      </c>
      <c r="F346" s="41"/>
      <c r="G346" s="1"/>
      <c r="H346" s="23"/>
      <c r="I346" s="23"/>
      <c r="J346" s="1"/>
      <c r="K346" s="29">
        <v>0</v>
      </c>
      <c r="L346" s="29">
        <v>0</v>
      </c>
      <c r="M346" s="29"/>
      <c r="N346" s="29">
        <v>0</v>
      </c>
      <c r="O346" s="30">
        <v>5263380</v>
      </c>
    </row>
    <row r="347" spans="2:15" ht="55.2">
      <c r="B347" s="5">
        <v>780241</v>
      </c>
      <c r="C347" s="25">
        <v>342</v>
      </c>
      <c r="D347" s="8" t="s">
        <v>340</v>
      </c>
      <c r="E347" s="6">
        <v>4423009</v>
      </c>
      <c r="F347" s="41"/>
      <c r="G347" s="1"/>
      <c r="H347" s="23"/>
      <c r="I347" s="23"/>
      <c r="J347" s="1"/>
      <c r="K347" s="29">
        <v>0</v>
      </c>
      <c r="L347" s="29">
        <v>0</v>
      </c>
      <c r="M347" s="29"/>
      <c r="N347" s="29">
        <v>0</v>
      </c>
      <c r="O347" s="30">
        <v>4423009</v>
      </c>
    </row>
    <row r="348" spans="2:15" ht="55.2">
      <c r="B348" s="5">
        <v>780243</v>
      </c>
      <c r="C348" s="25">
        <v>343</v>
      </c>
      <c r="D348" s="7" t="s">
        <v>341</v>
      </c>
      <c r="E348" s="6">
        <v>84201440</v>
      </c>
      <c r="F348" s="41"/>
      <c r="G348" s="1"/>
      <c r="H348" s="23"/>
      <c r="I348" s="23"/>
      <c r="J348" s="1"/>
      <c r="K348" s="29">
        <v>0</v>
      </c>
      <c r="L348" s="29">
        <v>0</v>
      </c>
      <c r="M348" s="29"/>
      <c r="N348" s="29">
        <v>0</v>
      </c>
      <c r="O348" s="30">
        <v>84201440</v>
      </c>
    </row>
    <row r="349" spans="2:15" ht="41.4">
      <c r="B349" s="5">
        <v>780245</v>
      </c>
      <c r="C349" s="25">
        <v>344</v>
      </c>
      <c r="D349" s="8" t="s">
        <v>342</v>
      </c>
      <c r="E349" s="6">
        <v>33002068</v>
      </c>
      <c r="F349" s="41"/>
      <c r="G349" s="1"/>
      <c r="H349" s="23"/>
      <c r="I349" s="23"/>
      <c r="J349" s="1"/>
      <c r="K349" s="29">
        <v>0</v>
      </c>
      <c r="L349" s="29">
        <v>0</v>
      </c>
      <c r="M349" s="29"/>
      <c r="N349" s="29">
        <v>0</v>
      </c>
      <c r="O349" s="30">
        <v>33002068</v>
      </c>
    </row>
    <row r="350" spans="2:15" ht="55.2">
      <c r="B350" s="5">
        <v>780264</v>
      </c>
      <c r="C350" s="25">
        <v>345</v>
      </c>
      <c r="D350" s="7" t="s">
        <v>343</v>
      </c>
      <c r="E350" s="6">
        <v>48537922</v>
      </c>
      <c r="F350" s="41"/>
      <c r="G350" s="1"/>
      <c r="H350" s="23"/>
      <c r="I350" s="23"/>
      <c r="J350" s="1"/>
      <c r="K350" s="29">
        <v>0</v>
      </c>
      <c r="L350" s="29">
        <v>0</v>
      </c>
      <c r="M350" s="29"/>
      <c r="N350" s="29">
        <v>0</v>
      </c>
      <c r="O350" s="30">
        <v>48537922</v>
      </c>
    </row>
    <row r="351" spans="2:15" ht="69">
      <c r="B351" s="5">
        <v>780294</v>
      </c>
      <c r="C351" s="25">
        <v>346</v>
      </c>
      <c r="D351" s="7" t="s">
        <v>344</v>
      </c>
      <c r="E351" s="6">
        <v>237859</v>
      </c>
      <c r="F351" s="41"/>
      <c r="G351" s="1"/>
      <c r="H351" s="23"/>
      <c r="I351" s="23"/>
      <c r="J351" s="1"/>
      <c r="K351" s="29">
        <v>0</v>
      </c>
      <c r="L351" s="29">
        <v>0</v>
      </c>
      <c r="M351" s="29"/>
      <c r="N351" s="29">
        <v>0</v>
      </c>
      <c r="O351" s="30">
        <v>237859</v>
      </c>
    </row>
    <row r="352" spans="2:15" ht="41.4">
      <c r="B352" s="5">
        <v>780295</v>
      </c>
      <c r="C352" s="25">
        <v>347</v>
      </c>
      <c r="D352" s="8" t="s">
        <v>345</v>
      </c>
      <c r="E352" s="6">
        <v>15243099</v>
      </c>
      <c r="F352" s="41"/>
      <c r="G352" s="1"/>
      <c r="H352" s="23"/>
      <c r="I352" s="23"/>
      <c r="J352" s="1"/>
      <c r="K352" s="29">
        <v>0</v>
      </c>
      <c r="L352" s="29">
        <v>0</v>
      </c>
      <c r="M352" s="29"/>
      <c r="N352" s="29">
        <v>0</v>
      </c>
      <c r="O352" s="30">
        <v>15243099</v>
      </c>
    </row>
    <row r="353" spans="2:15" ht="82.8">
      <c r="B353" s="5">
        <v>780296</v>
      </c>
      <c r="C353" s="25">
        <v>348</v>
      </c>
      <c r="D353" s="8" t="s">
        <v>346</v>
      </c>
      <c r="E353" s="6">
        <v>490170804</v>
      </c>
      <c r="F353" s="41"/>
      <c r="G353" s="1"/>
      <c r="H353" s="23"/>
      <c r="I353" s="23"/>
      <c r="J353" s="1"/>
      <c r="K353" s="29">
        <v>0</v>
      </c>
      <c r="L353" s="29">
        <v>0</v>
      </c>
      <c r="M353" s="29"/>
      <c r="N353" s="29">
        <v>0</v>
      </c>
      <c r="O353" s="30">
        <v>490170804</v>
      </c>
    </row>
    <row r="354" spans="2:15" ht="69">
      <c r="B354" s="5">
        <v>780228</v>
      </c>
      <c r="C354" s="25">
        <v>349</v>
      </c>
      <c r="D354" s="7" t="s">
        <v>347</v>
      </c>
      <c r="E354" s="6">
        <v>43679762</v>
      </c>
      <c r="F354" s="41"/>
      <c r="G354" s="1"/>
      <c r="H354" s="23"/>
      <c r="I354" s="23"/>
      <c r="J354" s="1"/>
      <c r="K354" s="29">
        <v>0</v>
      </c>
      <c r="L354" s="29">
        <v>0</v>
      </c>
      <c r="M354" s="29"/>
      <c r="N354" s="29">
        <v>0</v>
      </c>
      <c r="O354" s="30">
        <v>43679762</v>
      </c>
    </row>
    <row r="355" spans="2:15" ht="55.2">
      <c r="B355" s="5">
        <v>780380</v>
      </c>
      <c r="C355" s="25">
        <v>350</v>
      </c>
      <c r="D355" s="8" t="s">
        <v>348</v>
      </c>
      <c r="E355" s="6">
        <v>25023487</v>
      </c>
      <c r="F355" s="41"/>
      <c r="G355" s="1"/>
      <c r="H355" s="23"/>
      <c r="I355" s="23"/>
      <c r="J355" s="1"/>
      <c r="K355" s="29">
        <v>0</v>
      </c>
      <c r="L355" s="29">
        <v>0</v>
      </c>
      <c r="M355" s="29"/>
      <c r="N355" s="29">
        <v>0</v>
      </c>
      <c r="O355" s="30">
        <v>25023487</v>
      </c>
    </row>
    <row r="356" spans="2:15" ht="55.2">
      <c r="B356" s="5">
        <v>780409</v>
      </c>
      <c r="C356" s="25">
        <v>351</v>
      </c>
      <c r="D356" s="8" t="s">
        <v>349</v>
      </c>
      <c r="E356" s="6">
        <v>15215034</v>
      </c>
      <c r="F356" s="41"/>
      <c r="G356" s="1"/>
      <c r="H356" s="23"/>
      <c r="I356" s="23"/>
      <c r="J356" s="1"/>
      <c r="K356" s="29">
        <v>0</v>
      </c>
      <c r="L356" s="29">
        <v>0</v>
      </c>
      <c r="M356" s="29"/>
      <c r="N356" s="29">
        <v>0</v>
      </c>
      <c r="O356" s="30">
        <v>15215034</v>
      </c>
    </row>
    <row r="357" spans="2:15" ht="55.2">
      <c r="B357" s="5">
        <v>780422</v>
      </c>
      <c r="C357" s="25">
        <v>352</v>
      </c>
      <c r="D357" s="8" t="s">
        <v>350</v>
      </c>
      <c r="E357" s="6">
        <v>38385661</v>
      </c>
      <c r="F357" s="41"/>
      <c r="G357" s="1"/>
      <c r="H357" s="23"/>
      <c r="I357" s="23"/>
      <c r="J357" s="1"/>
      <c r="K357" s="29">
        <v>0</v>
      </c>
      <c r="L357" s="29">
        <v>0</v>
      </c>
      <c r="M357" s="29"/>
      <c r="N357" s="29">
        <v>0</v>
      </c>
      <c r="O357" s="30">
        <v>38385661</v>
      </c>
    </row>
    <row r="358" spans="2:15" ht="41.4">
      <c r="B358" s="5">
        <v>780218</v>
      </c>
      <c r="C358" s="25">
        <v>353</v>
      </c>
      <c r="D358" s="8" t="s">
        <v>351</v>
      </c>
      <c r="E358" s="6">
        <v>0</v>
      </c>
      <c r="F358" s="41"/>
      <c r="G358" s="1"/>
      <c r="H358" s="23"/>
      <c r="I358" s="23"/>
      <c r="J358" s="1"/>
      <c r="K358" s="29">
        <v>0</v>
      </c>
      <c r="L358" s="29">
        <v>0</v>
      </c>
      <c r="M358" s="29"/>
      <c r="N358" s="29">
        <v>0</v>
      </c>
      <c r="O358" s="30">
        <v>0</v>
      </c>
    </row>
    <row r="359" spans="2:15" ht="69">
      <c r="B359" s="5">
        <v>780331</v>
      </c>
      <c r="C359" s="25">
        <v>354</v>
      </c>
      <c r="D359" s="8" t="s">
        <v>352</v>
      </c>
      <c r="E359" s="6">
        <v>139242419</v>
      </c>
      <c r="F359" s="41"/>
      <c r="G359" s="1"/>
      <c r="H359" s="23"/>
      <c r="I359" s="23"/>
      <c r="J359" s="1"/>
      <c r="K359" s="29">
        <v>0</v>
      </c>
      <c r="L359" s="29">
        <v>0</v>
      </c>
      <c r="M359" s="29"/>
      <c r="N359" s="29">
        <v>0</v>
      </c>
      <c r="O359" s="30">
        <v>139242419</v>
      </c>
    </row>
    <row r="360" spans="2:15" ht="27.6">
      <c r="B360" s="5">
        <v>780634</v>
      </c>
      <c r="C360" s="25">
        <v>355</v>
      </c>
      <c r="D360" s="8" t="s">
        <v>353</v>
      </c>
      <c r="E360" s="6">
        <v>10903659</v>
      </c>
      <c r="F360" s="41"/>
      <c r="G360" s="1"/>
      <c r="H360" s="23"/>
      <c r="I360" s="23"/>
      <c r="J360" s="1"/>
      <c r="K360" s="29">
        <v>0</v>
      </c>
      <c r="L360" s="29">
        <v>0</v>
      </c>
      <c r="M360" s="29"/>
      <c r="N360" s="29">
        <v>0</v>
      </c>
      <c r="O360" s="30">
        <v>10903659</v>
      </c>
    </row>
    <row r="361" spans="2:15" ht="41.4">
      <c r="B361" s="5">
        <v>780693</v>
      </c>
      <c r="C361" s="25">
        <v>356</v>
      </c>
      <c r="D361" s="8" t="s">
        <v>354</v>
      </c>
      <c r="E361" s="6">
        <v>42479493</v>
      </c>
      <c r="F361" s="41"/>
      <c r="G361" s="1"/>
      <c r="H361" s="23"/>
      <c r="I361" s="23"/>
      <c r="J361" s="1"/>
      <c r="K361" s="29">
        <v>0</v>
      </c>
      <c r="L361" s="29">
        <v>0</v>
      </c>
      <c r="M361" s="29"/>
      <c r="N361" s="29">
        <v>0</v>
      </c>
      <c r="O361" s="30">
        <v>42479493</v>
      </c>
    </row>
    <row r="362" spans="2:15" ht="82.8">
      <c r="B362" s="5">
        <v>780756</v>
      </c>
      <c r="C362" s="25">
        <v>357</v>
      </c>
      <c r="D362" s="10" t="s">
        <v>355</v>
      </c>
      <c r="E362" s="6">
        <v>0</v>
      </c>
      <c r="F362" s="41"/>
      <c r="G362" s="1"/>
      <c r="H362" s="23"/>
      <c r="I362" s="23"/>
      <c r="J362" s="1"/>
      <c r="K362" s="29">
        <v>0</v>
      </c>
      <c r="L362" s="29">
        <v>0</v>
      </c>
      <c r="M362" s="29"/>
      <c r="N362" s="29">
        <v>0</v>
      </c>
      <c r="O362" s="30">
        <v>0</v>
      </c>
    </row>
    <row r="363" spans="2:15" ht="41.4">
      <c r="B363" s="5">
        <v>780214</v>
      </c>
      <c r="C363" s="25">
        <v>358</v>
      </c>
      <c r="D363" s="10" t="s">
        <v>356</v>
      </c>
      <c r="E363" s="6">
        <v>0</v>
      </c>
      <c r="F363" s="41"/>
      <c r="G363" s="1"/>
      <c r="H363" s="23"/>
      <c r="I363" s="23"/>
      <c r="J363" s="1"/>
      <c r="K363" s="29">
        <v>0</v>
      </c>
      <c r="L363" s="29">
        <v>0</v>
      </c>
      <c r="M363" s="29"/>
      <c r="N363" s="29">
        <v>0</v>
      </c>
      <c r="O363" s="30">
        <v>0</v>
      </c>
    </row>
    <row r="364" spans="2:15">
      <c r="B364" s="5"/>
      <c r="C364" s="17"/>
      <c r="D364" s="18" t="s">
        <v>364</v>
      </c>
      <c r="E364" s="19">
        <v>157841059773</v>
      </c>
      <c r="F364" s="19">
        <v>-92915</v>
      </c>
      <c r="G364" s="19">
        <v>-4753896</v>
      </c>
      <c r="H364" s="19">
        <v>6999829</v>
      </c>
      <c r="I364" s="19">
        <v>0</v>
      </c>
      <c r="J364" s="19">
        <v>7804959</v>
      </c>
      <c r="K364" s="19">
        <v>0</v>
      </c>
      <c r="L364" s="19">
        <v>0</v>
      </c>
      <c r="M364" s="19">
        <v>2632745</v>
      </c>
      <c r="N364" s="19">
        <v>12590722</v>
      </c>
      <c r="O364" s="19">
        <v>157853650495</v>
      </c>
    </row>
    <row r="365" spans="2:15">
      <c r="N365" s="20"/>
    </row>
    <row r="366" spans="2:15">
      <c r="N366" s="21"/>
    </row>
    <row r="367" spans="2:15" s="43" customFormat="1">
      <c r="B367" s="44" t="s">
        <v>584</v>
      </c>
      <c r="C367" s="44"/>
      <c r="D367" s="44"/>
      <c r="E367" s="42"/>
    </row>
  </sheetData>
  <autoFilter ref="B5:O364"/>
  <mergeCells count="1">
    <mergeCell ref="K2:O2"/>
  </mergeCells>
  <pageMargins left="0.11811023622047245" right="0.11811023622047245" top="0" bottom="0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 tint="-0.14999847407452621"/>
  </sheetPr>
  <dimension ref="A1:K54"/>
  <sheetViews>
    <sheetView view="pageBreakPreview" zoomScale="70" zoomScaleNormal="70" zoomScaleSheetLayoutView="70" workbookViewId="0">
      <pane xSplit="3" ySplit="3" topLeftCell="D13" activePane="bottomRight" state="frozen"/>
      <selection pane="topRight" activeCell="E1" sqref="E1"/>
      <selection pane="bottomLeft" activeCell="A5" sqref="A5"/>
      <selection pane="bottomRight" activeCell="E16" sqref="E16"/>
    </sheetView>
  </sheetViews>
  <sheetFormatPr defaultColWidth="8.88671875" defaultRowHeight="14.4"/>
  <cols>
    <col min="1" max="1" width="3.44140625" style="177" customWidth="1"/>
    <col min="2" max="2" width="10.44140625" style="177" customWidth="1"/>
    <col min="3" max="3" width="56.33203125" style="177" customWidth="1"/>
    <col min="4" max="4" width="9.109375" style="177" customWidth="1"/>
    <col min="5" max="5" width="17.88671875" style="177" customWidth="1"/>
    <col min="6" max="6" width="9.109375" style="177" customWidth="1"/>
    <col min="7" max="7" width="17.88671875" style="177" customWidth="1"/>
    <col min="8" max="8" width="8.88671875" style="177"/>
    <col min="9" max="9" width="13.6640625" style="177" customWidth="1"/>
    <col min="10" max="10" width="14.109375" style="177" customWidth="1"/>
    <col min="11" max="11" width="12.6640625" style="177" customWidth="1"/>
    <col min="12" max="16384" width="8.88671875" style="177"/>
  </cols>
  <sheetData>
    <row r="1" spans="1:11" ht="124.95" customHeight="1">
      <c r="A1" s="203" t="s">
        <v>657</v>
      </c>
      <c r="B1" s="203"/>
      <c r="C1" s="203"/>
      <c r="D1" s="174"/>
      <c r="E1" s="175"/>
      <c r="F1" s="174"/>
      <c r="G1" s="175"/>
      <c r="H1" s="176"/>
      <c r="I1" s="176"/>
    </row>
    <row r="2" spans="1:11" ht="136.94999999999999" customHeight="1">
      <c r="A2" s="204" t="s">
        <v>441</v>
      </c>
      <c r="B2" s="206" t="s">
        <v>357</v>
      </c>
      <c r="C2" s="208" t="s">
        <v>566</v>
      </c>
      <c r="D2" s="201" t="s">
        <v>567</v>
      </c>
      <c r="E2" s="202"/>
      <c r="F2" s="201" t="s">
        <v>635</v>
      </c>
      <c r="G2" s="202"/>
      <c r="H2" s="201" t="s">
        <v>568</v>
      </c>
      <c r="I2" s="202"/>
    </row>
    <row r="3" spans="1:11" ht="35.4" customHeight="1">
      <c r="A3" s="205"/>
      <c r="B3" s="207"/>
      <c r="C3" s="209"/>
      <c r="D3" s="52" t="s">
        <v>569</v>
      </c>
      <c r="E3" s="52" t="s">
        <v>570</v>
      </c>
      <c r="F3" s="52" t="s">
        <v>569</v>
      </c>
      <c r="G3" s="53" t="s">
        <v>571</v>
      </c>
      <c r="H3" s="52" t="s">
        <v>569</v>
      </c>
      <c r="I3" s="52" t="s">
        <v>570</v>
      </c>
    </row>
    <row r="4" spans="1:11" ht="47.4" customHeight="1">
      <c r="A4" s="59">
        <v>1</v>
      </c>
      <c r="B4" s="60">
        <v>780043</v>
      </c>
      <c r="C4" s="61" t="s">
        <v>0</v>
      </c>
      <c r="D4" s="178">
        <v>1629</v>
      </c>
      <c r="E4" s="178">
        <v>458983761</v>
      </c>
      <c r="F4" s="54">
        <v>1629</v>
      </c>
      <c r="G4" s="54">
        <v>458983761</v>
      </c>
      <c r="H4" s="178">
        <v>0</v>
      </c>
      <c r="I4" s="178">
        <v>0</v>
      </c>
    </row>
    <row r="5" spans="1:11" ht="52.95" customHeight="1">
      <c r="A5" s="59">
        <v>2</v>
      </c>
      <c r="B5" s="60">
        <v>780048</v>
      </c>
      <c r="C5" s="62" t="s">
        <v>1</v>
      </c>
      <c r="D5" s="178">
        <v>2678</v>
      </c>
      <c r="E5" s="178">
        <v>689394240</v>
      </c>
      <c r="F5" s="54">
        <v>2678</v>
      </c>
      <c r="G5" s="54">
        <v>689394240</v>
      </c>
      <c r="H5" s="178">
        <v>0</v>
      </c>
      <c r="I5" s="178">
        <v>0</v>
      </c>
    </row>
    <row r="6" spans="1:11" ht="66" customHeight="1">
      <c r="A6" s="59">
        <v>3</v>
      </c>
      <c r="B6" s="60">
        <v>780006</v>
      </c>
      <c r="C6" s="62" t="s">
        <v>2</v>
      </c>
      <c r="D6" s="178">
        <v>2721</v>
      </c>
      <c r="E6" s="178">
        <v>765927761</v>
      </c>
      <c r="F6" s="54">
        <v>2721</v>
      </c>
      <c r="G6" s="54">
        <v>765927761</v>
      </c>
      <c r="H6" s="178">
        <v>0</v>
      </c>
      <c r="I6" s="178">
        <v>0</v>
      </c>
    </row>
    <row r="7" spans="1:11" ht="52.95" customHeight="1">
      <c r="A7" s="59">
        <v>4</v>
      </c>
      <c r="B7" s="195">
        <v>780013</v>
      </c>
      <c r="C7" s="62" t="s">
        <v>3</v>
      </c>
      <c r="D7" s="178">
        <v>452</v>
      </c>
      <c r="E7" s="178">
        <v>106593509</v>
      </c>
      <c r="F7" s="54">
        <v>452</v>
      </c>
      <c r="G7" s="54">
        <v>106593509</v>
      </c>
      <c r="H7" s="178">
        <v>0</v>
      </c>
      <c r="I7" s="178">
        <v>0</v>
      </c>
    </row>
    <row r="8" spans="1:11" ht="52.95" customHeight="1">
      <c r="A8" s="59">
        <v>5</v>
      </c>
      <c r="B8" s="60">
        <v>780017</v>
      </c>
      <c r="C8" s="62" t="s">
        <v>4</v>
      </c>
      <c r="D8" s="178">
        <v>274</v>
      </c>
      <c r="E8" s="178">
        <v>64282919</v>
      </c>
      <c r="F8" s="54">
        <v>274</v>
      </c>
      <c r="G8" s="54">
        <v>64282919</v>
      </c>
      <c r="H8" s="178">
        <v>0</v>
      </c>
      <c r="I8" s="178">
        <v>0</v>
      </c>
      <c r="K8" s="179"/>
    </row>
    <row r="9" spans="1:11" ht="52.95" customHeight="1">
      <c r="A9" s="59">
        <v>6</v>
      </c>
      <c r="B9" s="60">
        <v>780045</v>
      </c>
      <c r="C9" s="63" t="s">
        <v>7</v>
      </c>
      <c r="D9" s="178">
        <v>662</v>
      </c>
      <c r="E9" s="178">
        <v>228205127</v>
      </c>
      <c r="F9" s="54">
        <v>662</v>
      </c>
      <c r="G9" s="54">
        <v>228205127</v>
      </c>
      <c r="H9" s="178">
        <v>0</v>
      </c>
      <c r="I9" s="178">
        <v>0</v>
      </c>
    </row>
    <row r="10" spans="1:11" ht="52.95" customHeight="1">
      <c r="A10" s="59">
        <v>7</v>
      </c>
      <c r="B10" s="60">
        <v>780046</v>
      </c>
      <c r="C10" s="63" t="s">
        <v>8</v>
      </c>
      <c r="D10" s="178">
        <v>2583</v>
      </c>
      <c r="E10" s="178">
        <v>680582861</v>
      </c>
      <c r="F10" s="54">
        <v>2583</v>
      </c>
      <c r="G10" s="54">
        <v>680582861</v>
      </c>
      <c r="H10" s="178">
        <v>0</v>
      </c>
      <c r="I10" s="178">
        <v>0</v>
      </c>
    </row>
    <row r="11" spans="1:11" ht="52.95" customHeight="1">
      <c r="A11" s="59">
        <v>8</v>
      </c>
      <c r="B11" s="60">
        <v>780047</v>
      </c>
      <c r="C11" s="63" t="s">
        <v>9</v>
      </c>
      <c r="D11" s="178">
        <v>2786</v>
      </c>
      <c r="E11" s="178">
        <v>846126910</v>
      </c>
      <c r="F11" s="54">
        <v>2786</v>
      </c>
      <c r="G11" s="54">
        <v>846126910</v>
      </c>
      <c r="H11" s="178">
        <v>0</v>
      </c>
      <c r="I11" s="178">
        <v>0</v>
      </c>
    </row>
    <row r="12" spans="1:11" ht="52.95" customHeight="1">
      <c r="A12" s="59">
        <v>9</v>
      </c>
      <c r="B12" s="60">
        <v>780003</v>
      </c>
      <c r="C12" s="63" t="s">
        <v>572</v>
      </c>
      <c r="D12" s="178">
        <v>1500</v>
      </c>
      <c r="E12" s="178">
        <v>287683500</v>
      </c>
      <c r="F12" s="54">
        <v>1500</v>
      </c>
      <c r="G12" s="54">
        <v>287683500</v>
      </c>
      <c r="H12" s="178">
        <v>0</v>
      </c>
      <c r="I12" s="178">
        <v>0</v>
      </c>
    </row>
    <row r="13" spans="1:11" ht="52.95" customHeight="1">
      <c r="A13" s="59">
        <v>10</v>
      </c>
      <c r="B13" s="60">
        <v>780004</v>
      </c>
      <c r="C13" s="63" t="s">
        <v>11</v>
      </c>
      <c r="D13" s="178">
        <v>3333</v>
      </c>
      <c r="E13" s="178">
        <v>945711074</v>
      </c>
      <c r="F13" s="54">
        <v>3333</v>
      </c>
      <c r="G13" s="54">
        <v>945711074</v>
      </c>
      <c r="H13" s="178">
        <v>0</v>
      </c>
      <c r="I13" s="178">
        <v>0</v>
      </c>
    </row>
    <row r="14" spans="1:11" ht="52.95" customHeight="1">
      <c r="A14" s="59">
        <v>11</v>
      </c>
      <c r="B14" s="60">
        <v>780007</v>
      </c>
      <c r="C14" s="63" t="s">
        <v>14</v>
      </c>
      <c r="D14" s="178">
        <v>1125</v>
      </c>
      <c r="E14" s="178">
        <v>278191142</v>
      </c>
      <c r="F14" s="54">
        <v>1125</v>
      </c>
      <c r="G14" s="54">
        <v>278191142</v>
      </c>
      <c r="H14" s="178">
        <v>0</v>
      </c>
      <c r="I14" s="178">
        <v>0</v>
      </c>
    </row>
    <row r="15" spans="1:11" ht="52.95" customHeight="1">
      <c r="A15" s="59">
        <v>12</v>
      </c>
      <c r="B15" s="60">
        <v>780009</v>
      </c>
      <c r="C15" s="64" t="s">
        <v>40</v>
      </c>
      <c r="D15" s="178">
        <v>461</v>
      </c>
      <c r="E15" s="178">
        <v>118233987</v>
      </c>
      <c r="F15" s="54">
        <v>461</v>
      </c>
      <c r="G15" s="54">
        <v>118233987</v>
      </c>
      <c r="H15" s="178">
        <v>0</v>
      </c>
      <c r="I15" s="178">
        <v>0</v>
      </c>
    </row>
    <row r="16" spans="1:11" ht="52.95" customHeight="1">
      <c r="A16" s="59">
        <v>13</v>
      </c>
      <c r="B16" s="60">
        <v>780012</v>
      </c>
      <c r="C16" s="63" t="s">
        <v>16</v>
      </c>
      <c r="D16" s="178">
        <v>359</v>
      </c>
      <c r="E16" s="178">
        <v>77831078</v>
      </c>
      <c r="F16" s="54">
        <v>361</v>
      </c>
      <c r="G16" s="54">
        <v>77923993</v>
      </c>
      <c r="H16" s="178">
        <v>-2</v>
      </c>
      <c r="I16" s="178">
        <v>-92915</v>
      </c>
    </row>
    <row r="17" spans="1:11" ht="52.95" customHeight="1">
      <c r="A17" s="59">
        <v>14</v>
      </c>
      <c r="B17" s="60">
        <v>780014</v>
      </c>
      <c r="C17" s="64" t="s">
        <v>43</v>
      </c>
      <c r="D17" s="178">
        <v>2322</v>
      </c>
      <c r="E17" s="178">
        <v>638456809</v>
      </c>
      <c r="F17" s="54">
        <v>2322</v>
      </c>
      <c r="G17" s="54">
        <v>638456809</v>
      </c>
      <c r="H17" s="178">
        <v>0</v>
      </c>
      <c r="I17" s="178">
        <v>0</v>
      </c>
    </row>
    <row r="18" spans="1:11" ht="52.95" customHeight="1">
      <c r="A18" s="59">
        <v>15</v>
      </c>
      <c r="B18" s="60">
        <v>780016</v>
      </c>
      <c r="C18" s="63" t="s">
        <v>17</v>
      </c>
      <c r="D18" s="178">
        <v>1832</v>
      </c>
      <c r="E18" s="178">
        <v>532679227</v>
      </c>
      <c r="F18" s="54">
        <v>1832</v>
      </c>
      <c r="G18" s="54">
        <v>532679227</v>
      </c>
      <c r="H18" s="178">
        <v>0</v>
      </c>
      <c r="I18" s="178">
        <v>0</v>
      </c>
    </row>
    <row r="19" spans="1:11" ht="66" customHeight="1">
      <c r="A19" s="59">
        <v>16</v>
      </c>
      <c r="B19" s="60">
        <v>780036</v>
      </c>
      <c r="C19" s="63" t="s">
        <v>18</v>
      </c>
      <c r="D19" s="178">
        <v>1624</v>
      </c>
      <c r="E19" s="178">
        <v>565541443</v>
      </c>
      <c r="F19" s="54">
        <v>1624</v>
      </c>
      <c r="G19" s="54">
        <v>565541443</v>
      </c>
      <c r="H19" s="178">
        <v>0</v>
      </c>
      <c r="I19" s="178">
        <v>0</v>
      </c>
    </row>
    <row r="20" spans="1:11" ht="48.75" customHeight="1">
      <c r="A20" s="59">
        <v>17</v>
      </c>
      <c r="B20" s="60">
        <v>780042</v>
      </c>
      <c r="C20" s="63" t="s">
        <v>573</v>
      </c>
      <c r="D20" s="178">
        <v>444</v>
      </c>
      <c r="E20" s="178">
        <v>75707977</v>
      </c>
      <c r="F20" s="54">
        <v>444</v>
      </c>
      <c r="G20" s="54">
        <v>75707977</v>
      </c>
      <c r="H20" s="178">
        <v>0</v>
      </c>
      <c r="I20" s="178">
        <v>0</v>
      </c>
    </row>
    <row r="21" spans="1:11" ht="48.75" customHeight="1">
      <c r="A21" s="59">
        <v>18</v>
      </c>
      <c r="B21" s="60">
        <v>780151</v>
      </c>
      <c r="C21" s="64" t="s">
        <v>19</v>
      </c>
      <c r="D21" s="178">
        <v>2988</v>
      </c>
      <c r="E21" s="178">
        <v>788178200</v>
      </c>
      <c r="F21" s="54">
        <v>2988</v>
      </c>
      <c r="G21" s="54">
        <v>788178200</v>
      </c>
      <c r="H21" s="178">
        <v>0</v>
      </c>
      <c r="I21" s="178">
        <v>0</v>
      </c>
    </row>
    <row r="22" spans="1:11" ht="92.4" customHeight="1">
      <c r="A22" s="59">
        <v>19</v>
      </c>
      <c r="B22" s="60">
        <v>780240</v>
      </c>
      <c r="C22" s="180" t="s">
        <v>574</v>
      </c>
      <c r="D22" s="178">
        <v>2998</v>
      </c>
      <c r="E22" s="178">
        <v>879059658</v>
      </c>
      <c r="F22" s="54">
        <v>2998</v>
      </c>
      <c r="G22" s="54">
        <v>879059658</v>
      </c>
      <c r="H22" s="178">
        <v>0</v>
      </c>
      <c r="I22" s="178">
        <v>0</v>
      </c>
    </row>
    <row r="23" spans="1:11" ht="52.95" customHeight="1">
      <c r="A23" s="59">
        <v>20</v>
      </c>
      <c r="B23" s="195">
        <v>780182</v>
      </c>
      <c r="C23" s="64" t="s">
        <v>20</v>
      </c>
      <c r="D23" s="178">
        <v>370</v>
      </c>
      <c r="E23" s="178">
        <v>53931570</v>
      </c>
      <c r="F23" s="54">
        <v>370</v>
      </c>
      <c r="G23" s="54">
        <v>53931570</v>
      </c>
      <c r="H23" s="178">
        <v>0</v>
      </c>
      <c r="I23" s="178">
        <v>0</v>
      </c>
    </row>
    <row r="24" spans="1:11" ht="63" customHeight="1">
      <c r="A24" s="59">
        <v>21</v>
      </c>
      <c r="B24" s="60">
        <v>780153</v>
      </c>
      <c r="C24" s="181" t="s">
        <v>22</v>
      </c>
      <c r="D24" s="178">
        <v>490</v>
      </c>
      <c r="E24" s="178">
        <v>170960581</v>
      </c>
      <c r="F24" s="54">
        <v>490</v>
      </c>
      <c r="G24" s="54">
        <v>170960581</v>
      </c>
      <c r="H24" s="178">
        <v>0</v>
      </c>
      <c r="I24" s="178">
        <v>0</v>
      </c>
    </row>
    <row r="25" spans="1:11" ht="52.95" customHeight="1">
      <c r="A25" s="59">
        <v>22</v>
      </c>
      <c r="B25" s="60">
        <v>780031</v>
      </c>
      <c r="C25" s="63" t="s">
        <v>23</v>
      </c>
      <c r="D25" s="178">
        <v>356</v>
      </c>
      <c r="E25" s="178">
        <v>64284692</v>
      </c>
      <c r="F25" s="54">
        <v>356</v>
      </c>
      <c r="G25" s="54">
        <v>64284692</v>
      </c>
      <c r="H25" s="178">
        <v>0</v>
      </c>
      <c r="I25" s="178">
        <v>0</v>
      </c>
      <c r="K25" s="179"/>
    </row>
    <row r="26" spans="1:11" ht="52.95" customHeight="1">
      <c r="A26" s="59">
        <v>23</v>
      </c>
      <c r="B26" s="60">
        <v>780034</v>
      </c>
      <c r="C26" s="64" t="s">
        <v>26</v>
      </c>
      <c r="D26" s="178">
        <v>58</v>
      </c>
      <c r="E26" s="178">
        <v>13205890</v>
      </c>
      <c r="F26" s="54">
        <v>58</v>
      </c>
      <c r="G26" s="54">
        <v>13205890</v>
      </c>
      <c r="H26" s="178">
        <v>0</v>
      </c>
      <c r="I26" s="178">
        <v>0</v>
      </c>
    </row>
    <row r="27" spans="1:11" ht="66" customHeight="1">
      <c r="A27" s="59">
        <v>24</v>
      </c>
      <c r="B27" s="60">
        <v>780226</v>
      </c>
      <c r="C27" s="64" t="s">
        <v>27</v>
      </c>
      <c r="D27" s="178">
        <v>10</v>
      </c>
      <c r="E27" s="178">
        <v>3437650</v>
      </c>
      <c r="F27" s="54">
        <v>10</v>
      </c>
      <c r="G27" s="54">
        <v>3437650</v>
      </c>
      <c r="H27" s="178">
        <v>0</v>
      </c>
      <c r="I27" s="178">
        <v>0</v>
      </c>
    </row>
    <row r="28" spans="1:11" ht="66" customHeight="1">
      <c r="A28" s="59">
        <v>25</v>
      </c>
      <c r="B28" s="60">
        <v>780030</v>
      </c>
      <c r="C28" s="182" t="s">
        <v>28</v>
      </c>
      <c r="D28" s="178">
        <v>194</v>
      </c>
      <c r="E28" s="178">
        <v>28710218</v>
      </c>
      <c r="F28" s="54">
        <v>194</v>
      </c>
      <c r="G28" s="54">
        <v>28710218</v>
      </c>
      <c r="H28" s="178">
        <v>0</v>
      </c>
      <c r="I28" s="178">
        <v>0</v>
      </c>
    </row>
    <row r="29" spans="1:11" ht="79.2" customHeight="1">
      <c r="A29" s="59">
        <v>26</v>
      </c>
      <c r="B29" s="65">
        <v>780039</v>
      </c>
      <c r="C29" s="62" t="s">
        <v>330</v>
      </c>
      <c r="D29" s="178">
        <v>60</v>
      </c>
      <c r="E29" s="178">
        <v>14981605</v>
      </c>
      <c r="F29" s="54">
        <v>60</v>
      </c>
      <c r="G29" s="54">
        <v>14981605</v>
      </c>
      <c r="H29" s="178">
        <v>0</v>
      </c>
      <c r="I29" s="178">
        <v>0</v>
      </c>
    </row>
    <row r="30" spans="1:11" ht="52.95" customHeight="1">
      <c r="A30" s="59">
        <v>27</v>
      </c>
      <c r="B30" s="55">
        <v>780018</v>
      </c>
      <c r="C30" s="62" t="s">
        <v>329</v>
      </c>
      <c r="D30" s="178">
        <v>47</v>
      </c>
      <c r="E30" s="178">
        <v>15526438</v>
      </c>
      <c r="F30" s="54">
        <v>47</v>
      </c>
      <c r="G30" s="54">
        <v>15526438</v>
      </c>
      <c r="H30" s="178">
        <v>0</v>
      </c>
      <c r="I30" s="178">
        <v>0</v>
      </c>
    </row>
    <row r="31" spans="1:11" ht="62.4">
      <c r="A31" s="59">
        <v>28</v>
      </c>
      <c r="B31" s="55">
        <v>780035</v>
      </c>
      <c r="C31" s="62" t="s">
        <v>332</v>
      </c>
      <c r="D31" s="178">
        <v>862</v>
      </c>
      <c r="E31" s="178">
        <v>232129443</v>
      </c>
      <c r="F31" s="54">
        <v>862</v>
      </c>
      <c r="G31" s="54">
        <v>232129443</v>
      </c>
      <c r="H31" s="178">
        <v>0</v>
      </c>
      <c r="I31" s="178">
        <v>0</v>
      </c>
    </row>
    <row r="32" spans="1:11" ht="62.4">
      <c r="A32" s="59">
        <v>29</v>
      </c>
      <c r="B32" s="55">
        <v>780041</v>
      </c>
      <c r="C32" s="63" t="s">
        <v>575</v>
      </c>
      <c r="D32" s="178">
        <v>0</v>
      </c>
      <c r="E32" s="178">
        <v>0</v>
      </c>
      <c r="F32" s="54">
        <v>0</v>
      </c>
      <c r="G32" s="54">
        <v>0</v>
      </c>
      <c r="H32" s="178">
        <v>0</v>
      </c>
      <c r="I32" s="178">
        <v>0</v>
      </c>
    </row>
    <row r="33" spans="1:9" ht="63" customHeight="1">
      <c r="A33" s="59">
        <v>30</v>
      </c>
      <c r="B33" s="55">
        <v>780264</v>
      </c>
      <c r="C33" s="62" t="s">
        <v>576</v>
      </c>
      <c r="D33" s="178">
        <v>10</v>
      </c>
      <c r="E33" s="178">
        <v>3437650</v>
      </c>
      <c r="F33" s="54">
        <v>10</v>
      </c>
      <c r="G33" s="54">
        <v>3437650</v>
      </c>
      <c r="H33" s="178">
        <v>0</v>
      </c>
      <c r="I33" s="178">
        <v>0</v>
      </c>
    </row>
    <row r="34" spans="1:9" ht="78">
      <c r="A34" s="59">
        <v>31</v>
      </c>
      <c r="B34" s="55">
        <v>780079</v>
      </c>
      <c r="C34" s="62" t="s">
        <v>577</v>
      </c>
      <c r="D34" s="178">
        <v>0</v>
      </c>
      <c r="E34" s="178">
        <v>0</v>
      </c>
      <c r="F34" s="54">
        <v>0</v>
      </c>
      <c r="G34" s="54">
        <v>0</v>
      </c>
      <c r="H34" s="178">
        <v>0</v>
      </c>
      <c r="I34" s="178">
        <v>0</v>
      </c>
    </row>
    <row r="35" spans="1:9" ht="41.4">
      <c r="A35" s="59">
        <v>32</v>
      </c>
      <c r="B35" s="55">
        <v>780245</v>
      </c>
      <c r="C35" s="56" t="s">
        <v>342</v>
      </c>
      <c r="D35" s="178">
        <v>29</v>
      </c>
      <c r="E35" s="178">
        <v>8319235</v>
      </c>
      <c r="F35" s="54">
        <v>29</v>
      </c>
      <c r="G35" s="54">
        <v>8319235</v>
      </c>
      <c r="H35" s="178">
        <v>0</v>
      </c>
      <c r="I35" s="178">
        <v>0</v>
      </c>
    </row>
    <row r="36" spans="1:9" ht="78.75" customHeight="1">
      <c r="A36" s="59">
        <v>33</v>
      </c>
      <c r="B36" s="55">
        <v>780152</v>
      </c>
      <c r="C36" s="63" t="s">
        <v>328</v>
      </c>
      <c r="D36" s="178">
        <v>2</v>
      </c>
      <c r="E36" s="178">
        <v>440482</v>
      </c>
      <c r="F36" s="54">
        <v>2</v>
      </c>
      <c r="G36" s="54">
        <v>440482</v>
      </c>
      <c r="H36" s="178">
        <v>0</v>
      </c>
      <c r="I36" s="178">
        <v>0</v>
      </c>
    </row>
    <row r="37" spans="1:9" ht="63" customHeight="1">
      <c r="A37" s="59">
        <v>34</v>
      </c>
      <c r="B37" s="55">
        <v>780296</v>
      </c>
      <c r="C37" s="63" t="s">
        <v>346</v>
      </c>
      <c r="D37" s="178">
        <v>283</v>
      </c>
      <c r="E37" s="178">
        <v>96222674</v>
      </c>
      <c r="F37" s="54">
        <v>283</v>
      </c>
      <c r="G37" s="54">
        <v>96222674</v>
      </c>
      <c r="H37" s="178">
        <v>0</v>
      </c>
      <c r="I37" s="178">
        <v>0</v>
      </c>
    </row>
    <row r="38" spans="1:9" ht="46.8">
      <c r="A38" s="59">
        <v>35</v>
      </c>
      <c r="B38" s="57">
        <v>780295</v>
      </c>
      <c r="C38" s="63" t="s">
        <v>345</v>
      </c>
      <c r="D38" s="178">
        <v>0</v>
      </c>
      <c r="E38" s="178">
        <v>0</v>
      </c>
      <c r="F38" s="54">
        <v>0</v>
      </c>
      <c r="G38" s="54">
        <v>0</v>
      </c>
      <c r="H38" s="178">
        <v>0</v>
      </c>
      <c r="I38" s="178">
        <v>0</v>
      </c>
    </row>
    <row r="39" spans="1:9" ht="63" customHeight="1">
      <c r="A39" s="58">
        <v>36</v>
      </c>
      <c r="B39" s="183">
        <v>780131</v>
      </c>
      <c r="C39" s="66" t="s">
        <v>578</v>
      </c>
      <c r="D39" s="178">
        <v>130</v>
      </c>
      <c r="E39" s="178">
        <v>35846638</v>
      </c>
      <c r="F39" s="54">
        <v>130</v>
      </c>
      <c r="G39" s="54">
        <v>35846638</v>
      </c>
      <c r="H39" s="178">
        <v>0</v>
      </c>
      <c r="I39" s="178">
        <v>0</v>
      </c>
    </row>
    <row r="40" spans="1:9" ht="31.2">
      <c r="A40" s="59">
        <v>37</v>
      </c>
      <c r="B40" s="65">
        <v>780224</v>
      </c>
      <c r="C40" s="63" t="s">
        <v>185</v>
      </c>
      <c r="D40" s="178">
        <v>112</v>
      </c>
      <c r="E40" s="178">
        <v>24999496</v>
      </c>
      <c r="F40" s="54">
        <v>112</v>
      </c>
      <c r="G40" s="54">
        <v>24999496</v>
      </c>
      <c r="H40" s="178">
        <v>0</v>
      </c>
      <c r="I40" s="178">
        <v>0</v>
      </c>
    </row>
    <row r="41" spans="1:9" ht="16.8">
      <c r="A41" s="59">
        <v>38</v>
      </c>
      <c r="B41" s="60">
        <v>780211</v>
      </c>
      <c r="C41" s="62" t="s">
        <v>186</v>
      </c>
      <c r="D41" s="178">
        <v>322</v>
      </c>
      <c r="E41" s="178">
        <v>71662681</v>
      </c>
      <c r="F41" s="54">
        <v>322</v>
      </c>
      <c r="G41" s="54">
        <v>71662681</v>
      </c>
      <c r="H41" s="178">
        <v>0</v>
      </c>
      <c r="I41" s="178">
        <v>0</v>
      </c>
    </row>
    <row r="42" spans="1:9" ht="110.4" customHeight="1">
      <c r="A42" s="58">
        <v>39</v>
      </c>
      <c r="B42" s="184">
        <v>780435</v>
      </c>
      <c r="C42" s="185" t="s">
        <v>187</v>
      </c>
      <c r="D42" s="186">
        <v>0</v>
      </c>
      <c r="E42" s="186">
        <v>0</v>
      </c>
      <c r="F42" s="36">
        <v>0</v>
      </c>
      <c r="G42" s="36">
        <v>0</v>
      </c>
      <c r="H42" s="186">
        <v>0</v>
      </c>
      <c r="I42" s="186">
        <v>0</v>
      </c>
    </row>
    <row r="43" spans="1:9" ht="16.8">
      <c r="A43" s="196">
        <v>40</v>
      </c>
      <c r="B43" s="197">
        <v>780646</v>
      </c>
      <c r="C43" s="187" t="s">
        <v>579</v>
      </c>
      <c r="D43" s="186">
        <v>0</v>
      </c>
      <c r="E43" s="186">
        <v>0</v>
      </c>
      <c r="F43" s="36">
        <v>0</v>
      </c>
      <c r="G43" s="36">
        <v>0</v>
      </c>
      <c r="H43" s="186">
        <v>0</v>
      </c>
      <c r="I43" s="186">
        <v>0</v>
      </c>
    </row>
    <row r="44" spans="1:9" ht="46.8">
      <c r="A44" s="196">
        <v>41</v>
      </c>
      <c r="B44" s="197">
        <v>780376</v>
      </c>
      <c r="C44" s="187" t="s">
        <v>580</v>
      </c>
      <c r="D44" s="186">
        <v>24</v>
      </c>
      <c r="E44" s="186">
        <v>6186182</v>
      </c>
      <c r="F44" s="36">
        <v>24</v>
      </c>
      <c r="G44" s="36">
        <v>6186182</v>
      </c>
      <c r="H44" s="186">
        <v>0</v>
      </c>
      <c r="I44" s="186">
        <v>0</v>
      </c>
    </row>
    <row r="45" spans="1:9" ht="31.2">
      <c r="A45" s="188">
        <v>42</v>
      </c>
      <c r="B45" s="189">
        <v>780254</v>
      </c>
      <c r="C45" s="190" t="s">
        <v>190</v>
      </c>
      <c r="D45" s="186">
        <v>20</v>
      </c>
      <c r="E45" s="186">
        <v>5335390</v>
      </c>
      <c r="F45" s="36">
        <v>20</v>
      </c>
      <c r="G45" s="36">
        <v>5335390</v>
      </c>
      <c r="H45" s="186">
        <v>0</v>
      </c>
      <c r="I45" s="186">
        <v>0</v>
      </c>
    </row>
    <row r="46" spans="1:9" ht="31.2">
      <c r="A46" s="188">
        <v>43</v>
      </c>
      <c r="B46" s="189">
        <v>780363</v>
      </c>
      <c r="C46" s="191" t="s">
        <v>217</v>
      </c>
      <c r="D46" s="186">
        <v>0</v>
      </c>
      <c r="E46" s="186">
        <v>0</v>
      </c>
      <c r="F46" s="36">
        <v>0</v>
      </c>
      <c r="G46" s="36">
        <v>0</v>
      </c>
      <c r="H46" s="186">
        <v>0</v>
      </c>
      <c r="I46" s="186">
        <v>0</v>
      </c>
    </row>
    <row r="47" spans="1:9" ht="46.8">
      <c r="A47" s="188">
        <v>44</v>
      </c>
      <c r="B47" s="198">
        <v>780049</v>
      </c>
      <c r="C47" s="185" t="s">
        <v>581</v>
      </c>
      <c r="D47" s="186">
        <v>25</v>
      </c>
      <c r="E47" s="186">
        <v>4008180</v>
      </c>
      <c r="F47" s="36">
        <v>25</v>
      </c>
      <c r="G47" s="36">
        <v>4008180</v>
      </c>
      <c r="H47" s="186">
        <v>0</v>
      </c>
      <c r="I47" s="186">
        <v>0</v>
      </c>
    </row>
    <row r="48" spans="1:9" ht="31.2">
      <c r="A48" s="37">
        <v>45</v>
      </c>
      <c r="B48" s="192">
        <v>780699</v>
      </c>
      <c r="C48" s="185" t="s">
        <v>295</v>
      </c>
      <c r="D48" s="186">
        <v>0</v>
      </c>
      <c r="E48" s="186">
        <v>0</v>
      </c>
      <c r="F48" s="36">
        <v>0</v>
      </c>
      <c r="G48" s="36">
        <v>0</v>
      </c>
      <c r="H48" s="186">
        <v>0</v>
      </c>
      <c r="I48" s="186">
        <v>0</v>
      </c>
    </row>
    <row r="49" spans="1:9" ht="27.6">
      <c r="A49" s="37">
        <v>46</v>
      </c>
      <c r="B49" s="192">
        <v>780694</v>
      </c>
      <c r="C49" s="38" t="s">
        <v>194</v>
      </c>
      <c r="D49" s="186">
        <v>28</v>
      </c>
      <c r="E49" s="186">
        <v>7381766</v>
      </c>
      <c r="F49" s="36">
        <v>28</v>
      </c>
      <c r="G49" s="36">
        <v>7381766</v>
      </c>
      <c r="H49" s="186">
        <v>0</v>
      </c>
      <c r="I49" s="186">
        <v>0</v>
      </c>
    </row>
    <row r="50" spans="1:9" ht="27.6">
      <c r="A50" s="39">
        <v>47</v>
      </c>
      <c r="B50" s="192">
        <v>780764</v>
      </c>
      <c r="C50" s="40" t="s">
        <v>326</v>
      </c>
      <c r="D50" s="186">
        <v>0</v>
      </c>
      <c r="E50" s="186">
        <v>0</v>
      </c>
      <c r="F50" s="36">
        <v>0</v>
      </c>
      <c r="G50" s="36">
        <v>0</v>
      </c>
      <c r="H50" s="186">
        <v>0</v>
      </c>
      <c r="I50" s="186">
        <v>0</v>
      </c>
    </row>
    <row r="51" spans="1:9" ht="21.6" customHeight="1">
      <c r="A51" s="176"/>
      <c r="B51" s="199"/>
      <c r="C51" s="200" t="s">
        <v>582</v>
      </c>
      <c r="D51" s="193">
        <v>36203</v>
      </c>
      <c r="E51" s="193">
        <v>9888379644</v>
      </c>
      <c r="F51" s="193">
        <v>36205</v>
      </c>
      <c r="G51" s="193">
        <v>9888472559</v>
      </c>
      <c r="H51" s="194">
        <v>-2</v>
      </c>
      <c r="I51" s="194">
        <v>-92915</v>
      </c>
    </row>
    <row r="52" spans="1:9" ht="15.6">
      <c r="A52" s="176"/>
      <c r="B52" s="176"/>
      <c r="C52" s="176"/>
      <c r="D52" s="193"/>
      <c r="E52" s="193"/>
      <c r="F52" s="193"/>
      <c r="G52" s="193"/>
      <c r="H52" s="194"/>
      <c r="I52" s="194"/>
    </row>
    <row r="53" spans="1:9">
      <c r="D53" s="179"/>
      <c r="E53" s="179"/>
      <c r="F53" s="179"/>
      <c r="G53" s="179"/>
    </row>
    <row r="54" spans="1:9">
      <c r="D54" s="179"/>
      <c r="E54" s="179"/>
      <c r="F54" s="179"/>
      <c r="G54" s="179"/>
    </row>
  </sheetData>
  <mergeCells count="7">
    <mergeCell ref="H2:I2"/>
    <mergeCell ref="A1:C1"/>
    <mergeCell ref="A2:A3"/>
    <mergeCell ref="B2:B3"/>
    <mergeCell ref="C2:C3"/>
    <mergeCell ref="D2:E2"/>
    <mergeCell ref="F2:G2"/>
  </mergeCells>
  <pageMargins left="0" right="0" top="0.15748031496062992" bottom="0.15748031496062992" header="0.15748031496062992" footer="0.15748031496062992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4"/>
  <sheetViews>
    <sheetView zoomScale="90" zoomScaleNormal="90" workbookViewId="0">
      <selection activeCell="A2" sqref="A2"/>
    </sheetView>
  </sheetViews>
  <sheetFormatPr defaultColWidth="9.109375" defaultRowHeight="13.8"/>
  <cols>
    <col min="1" max="1" width="7.33203125" style="162" customWidth="1"/>
    <col min="2" max="2" width="5.109375" style="162" customWidth="1"/>
    <col min="3" max="3" width="30.88671875" style="162" customWidth="1"/>
    <col min="4" max="4" width="7.88671875" style="162" customWidth="1"/>
    <col min="5" max="5" width="14.33203125" style="162" customWidth="1"/>
    <col min="6" max="6" width="9.6640625" style="162" customWidth="1"/>
    <col min="7" max="7" width="13.44140625" style="162" customWidth="1"/>
    <col min="8" max="8" width="10.44140625" style="162" customWidth="1"/>
    <col min="9" max="9" width="9" style="162" customWidth="1"/>
    <col min="10" max="10" width="14.6640625" style="162" customWidth="1"/>
    <col min="11" max="11" width="9.109375" style="162"/>
    <col min="12" max="12" width="14.88671875" style="162" customWidth="1"/>
    <col min="13" max="13" width="13.33203125" style="162" customWidth="1"/>
    <col min="14" max="14" width="9.109375" style="162"/>
    <col min="15" max="15" width="12.88671875" style="162" customWidth="1"/>
    <col min="16" max="16384" width="9.109375" style="162"/>
  </cols>
  <sheetData>
    <row r="1" spans="1:13" ht="24.75" customHeight="1">
      <c r="A1" s="161" t="s">
        <v>656</v>
      </c>
    </row>
    <row r="4" spans="1:13" ht="40.5" customHeight="1">
      <c r="A4" s="210" t="s">
        <v>371</v>
      </c>
      <c r="B4" s="210" t="s">
        <v>372</v>
      </c>
      <c r="C4" s="213" t="s">
        <v>433</v>
      </c>
      <c r="D4" s="216" t="s">
        <v>374</v>
      </c>
      <c r="E4" s="217"/>
      <c r="F4" s="216" t="s">
        <v>434</v>
      </c>
      <c r="G4" s="217"/>
      <c r="H4" s="221" t="s">
        <v>435</v>
      </c>
      <c r="I4" s="216" t="s">
        <v>436</v>
      </c>
      <c r="J4" s="217"/>
      <c r="K4" s="216" t="s">
        <v>437</v>
      </c>
      <c r="L4" s="217"/>
      <c r="M4" s="163" t="s">
        <v>438</v>
      </c>
    </row>
    <row r="5" spans="1:13" ht="46.5" customHeight="1">
      <c r="A5" s="211"/>
      <c r="B5" s="211"/>
      <c r="C5" s="214"/>
      <c r="D5" s="219" t="s">
        <v>376</v>
      </c>
      <c r="E5" s="220"/>
      <c r="F5" s="219" t="s">
        <v>376</v>
      </c>
      <c r="G5" s="220"/>
      <c r="H5" s="222"/>
      <c r="I5" s="219" t="s">
        <v>376</v>
      </c>
      <c r="J5" s="220"/>
      <c r="K5" s="219" t="s">
        <v>376</v>
      </c>
      <c r="L5" s="220"/>
      <c r="M5" s="164" t="s">
        <v>376</v>
      </c>
    </row>
    <row r="6" spans="1:13" ht="25.5" customHeight="1">
      <c r="A6" s="211"/>
      <c r="B6" s="211"/>
      <c r="C6" s="214"/>
      <c r="D6" s="210" t="s">
        <v>377</v>
      </c>
      <c r="E6" s="210" t="s">
        <v>366</v>
      </c>
      <c r="F6" s="210" t="s">
        <v>377</v>
      </c>
      <c r="G6" s="218" t="s">
        <v>366</v>
      </c>
      <c r="H6" s="222"/>
      <c r="I6" s="210" t="s">
        <v>377</v>
      </c>
      <c r="J6" s="218" t="s">
        <v>366</v>
      </c>
      <c r="K6" s="210" t="s">
        <v>377</v>
      </c>
      <c r="L6" s="218" t="s">
        <v>366</v>
      </c>
      <c r="M6" s="218" t="s">
        <v>366</v>
      </c>
    </row>
    <row r="7" spans="1:13" ht="36" customHeight="1">
      <c r="A7" s="212"/>
      <c r="B7" s="212"/>
      <c r="C7" s="215"/>
      <c r="D7" s="212"/>
      <c r="E7" s="212"/>
      <c r="F7" s="212"/>
      <c r="G7" s="218"/>
      <c r="H7" s="223"/>
      <c r="I7" s="212"/>
      <c r="J7" s="218"/>
      <c r="K7" s="212"/>
      <c r="L7" s="218"/>
      <c r="M7" s="218"/>
    </row>
    <row r="8" spans="1:13" ht="54.75" customHeight="1">
      <c r="A8" s="165">
        <v>780224</v>
      </c>
      <c r="B8" s="166">
        <v>0</v>
      </c>
      <c r="C8" s="167" t="s">
        <v>185</v>
      </c>
      <c r="D8" s="168"/>
      <c r="E8" s="168"/>
      <c r="F8" s="168"/>
      <c r="G8" s="168"/>
      <c r="H8" s="168"/>
      <c r="I8" s="168"/>
      <c r="J8" s="168"/>
      <c r="K8" s="168"/>
      <c r="L8" s="168"/>
      <c r="M8" s="154">
        <f>M9+M10</f>
        <v>0</v>
      </c>
    </row>
    <row r="9" spans="1:13" ht="32.25" customHeight="1">
      <c r="A9" s="165">
        <v>780224</v>
      </c>
      <c r="B9" s="169">
        <v>16</v>
      </c>
      <c r="C9" s="35" t="s">
        <v>439</v>
      </c>
      <c r="D9" s="154">
        <v>498</v>
      </c>
      <c r="E9" s="154">
        <v>8299819</v>
      </c>
      <c r="F9" s="154">
        <v>524</v>
      </c>
      <c r="G9" s="154">
        <v>6526882.1000000006</v>
      </c>
      <c r="H9" s="170">
        <v>142</v>
      </c>
      <c r="I9" s="154">
        <v>74</v>
      </c>
      <c r="J9" s="154">
        <v>810891.5</v>
      </c>
      <c r="K9" s="154">
        <v>489</v>
      </c>
      <c r="L9" s="154">
        <v>8132231</v>
      </c>
      <c r="M9" s="154">
        <v>-85884</v>
      </c>
    </row>
    <row r="10" spans="1:13" ht="34.5" customHeight="1">
      <c r="A10" s="165">
        <v>780224</v>
      </c>
      <c r="B10" s="169">
        <v>26</v>
      </c>
      <c r="C10" s="35" t="s">
        <v>440</v>
      </c>
      <c r="D10" s="154">
        <v>19</v>
      </c>
      <c r="E10" s="154">
        <v>81704</v>
      </c>
      <c r="F10" s="154">
        <v>17</v>
      </c>
      <c r="G10" s="154">
        <v>74895</v>
      </c>
      <c r="H10" s="171"/>
      <c r="I10" s="154">
        <v>0</v>
      </c>
      <c r="J10" s="154">
        <v>0</v>
      </c>
      <c r="K10" s="154">
        <v>142</v>
      </c>
      <c r="L10" s="154">
        <v>167588</v>
      </c>
      <c r="M10" s="154">
        <v>85884</v>
      </c>
    </row>
    <row r="11" spans="1:13" ht="6" customHeight="1"/>
    <row r="12" spans="1:13" ht="53.25" customHeight="1">
      <c r="A12" s="165">
        <v>780252</v>
      </c>
      <c r="B12" s="166">
        <v>0</v>
      </c>
      <c r="C12" s="172" t="s">
        <v>205</v>
      </c>
      <c r="D12" s="168"/>
      <c r="E12" s="168"/>
      <c r="F12" s="168"/>
      <c r="G12" s="168"/>
      <c r="H12" s="173"/>
      <c r="I12" s="168"/>
      <c r="J12" s="168"/>
      <c r="K12" s="168"/>
      <c r="L12" s="168"/>
      <c r="M12" s="154">
        <v>0</v>
      </c>
    </row>
    <row r="13" spans="1:13" ht="34.5" customHeight="1">
      <c r="A13" s="165">
        <v>780252</v>
      </c>
      <c r="B13" s="169">
        <v>16</v>
      </c>
      <c r="C13" s="35" t="s">
        <v>439</v>
      </c>
      <c r="D13" s="154">
        <v>4552</v>
      </c>
      <c r="E13" s="154">
        <v>69181554</v>
      </c>
      <c r="F13" s="154">
        <v>8958</v>
      </c>
      <c r="G13" s="154">
        <v>69181554</v>
      </c>
      <c r="H13" s="171">
        <v>4034</v>
      </c>
      <c r="I13" s="154">
        <v>1213</v>
      </c>
      <c r="J13" s="154">
        <v>10658727.100000001</v>
      </c>
      <c r="K13" s="154">
        <v>4921</v>
      </c>
      <c r="L13" s="154">
        <v>64420627</v>
      </c>
      <c r="M13" s="154">
        <v>-4760927</v>
      </c>
    </row>
    <row r="14" spans="1:13" ht="34.5" customHeight="1">
      <c r="A14" s="165">
        <v>780252</v>
      </c>
      <c r="B14" s="169">
        <v>26</v>
      </c>
      <c r="C14" s="35" t="s">
        <v>440</v>
      </c>
      <c r="D14" s="154"/>
      <c r="E14" s="154"/>
      <c r="F14" s="154"/>
      <c r="G14" s="154"/>
      <c r="H14" s="171"/>
      <c r="I14" s="154"/>
      <c r="J14" s="154"/>
      <c r="K14" s="154">
        <v>4034</v>
      </c>
      <c r="L14" s="154">
        <v>4760927</v>
      </c>
      <c r="M14" s="154">
        <v>4760927</v>
      </c>
    </row>
  </sheetData>
  <mergeCells count="21">
    <mergeCell ref="M6:M7"/>
    <mergeCell ref="I4:J4"/>
    <mergeCell ref="K4:L4"/>
    <mergeCell ref="D5:E5"/>
    <mergeCell ref="F5:G5"/>
    <mergeCell ref="I5:J5"/>
    <mergeCell ref="K5:L5"/>
    <mergeCell ref="H4:H7"/>
    <mergeCell ref="I6:I7"/>
    <mergeCell ref="J6:J7"/>
    <mergeCell ref="K6:K7"/>
    <mergeCell ref="L6:L7"/>
    <mergeCell ref="A4:A7"/>
    <mergeCell ref="B4:B7"/>
    <mergeCell ref="C4:C7"/>
    <mergeCell ref="D4:E4"/>
    <mergeCell ref="F4:G4"/>
    <mergeCell ref="D6:D7"/>
    <mergeCell ref="E6:E7"/>
    <mergeCell ref="F6:F7"/>
    <mergeCell ref="G6:G7"/>
  </mergeCells>
  <pageMargins left="0.37" right="0.2" top="0.38" bottom="0.7480314960629921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9"/>
  <sheetViews>
    <sheetView workbookViewId="0">
      <pane xSplit="2" ySplit="6" topLeftCell="C7" activePane="bottomRight" state="frozen"/>
      <selection pane="topRight" activeCell="G1" sqref="G1"/>
      <selection pane="bottomLeft" activeCell="A7" sqref="A7"/>
      <selection pane="bottomRight" activeCell="J13" sqref="J13"/>
    </sheetView>
  </sheetViews>
  <sheetFormatPr defaultColWidth="9.109375" defaultRowHeight="13.8"/>
  <cols>
    <col min="1" max="1" width="14.88671875" style="158" customWidth="1"/>
    <col min="2" max="2" width="8" style="158" customWidth="1"/>
    <col min="3" max="3" width="7.5546875" style="158" customWidth="1"/>
    <col min="4" max="4" width="12.109375" style="158" customWidth="1"/>
    <col min="5" max="5" width="7.33203125" style="158" customWidth="1"/>
    <col min="6" max="6" width="12.44140625" style="158" customWidth="1"/>
    <col min="7" max="7" width="6.88671875" style="158" customWidth="1"/>
    <col min="8" max="8" width="9.44140625" style="158" customWidth="1"/>
    <col min="9" max="16384" width="9.109375" style="158"/>
  </cols>
  <sheetData>
    <row r="1" spans="1:8" ht="17.399999999999999">
      <c r="A1" s="157" t="s">
        <v>655</v>
      </c>
      <c r="E1" s="159"/>
      <c r="F1" s="159"/>
    </row>
    <row r="2" spans="1:8">
      <c r="C2" s="160"/>
    </row>
    <row r="3" spans="1:8" ht="42.75" customHeight="1">
      <c r="A3" s="210" t="s">
        <v>370</v>
      </c>
      <c r="B3" s="210" t="s">
        <v>371</v>
      </c>
      <c r="C3" s="216" t="s">
        <v>374</v>
      </c>
      <c r="D3" s="225"/>
      <c r="E3" s="216" t="s">
        <v>375</v>
      </c>
      <c r="F3" s="225"/>
      <c r="G3" s="229" t="s">
        <v>361</v>
      </c>
      <c r="H3" s="229"/>
    </row>
    <row r="4" spans="1:8" ht="12.75" customHeight="1">
      <c r="A4" s="211"/>
      <c r="B4" s="211"/>
      <c r="C4" s="219" t="s">
        <v>376</v>
      </c>
      <c r="D4" s="224"/>
      <c r="E4" s="219" t="s">
        <v>376</v>
      </c>
      <c r="F4" s="224"/>
      <c r="G4" s="218" t="s">
        <v>376</v>
      </c>
      <c r="H4" s="218"/>
    </row>
    <row r="5" spans="1:8" ht="15" customHeight="1">
      <c r="A5" s="211"/>
      <c r="B5" s="211"/>
      <c r="C5" s="210" t="s">
        <v>377</v>
      </c>
      <c r="D5" s="210" t="s">
        <v>366</v>
      </c>
      <c r="E5" s="227" t="s">
        <v>377</v>
      </c>
      <c r="F5" s="227" t="s">
        <v>366</v>
      </c>
      <c r="G5" s="226" t="s">
        <v>377</v>
      </c>
      <c r="H5" s="226" t="s">
        <v>366</v>
      </c>
    </row>
    <row r="6" spans="1:8" ht="23.25" customHeight="1">
      <c r="A6" s="212"/>
      <c r="B6" s="212"/>
      <c r="C6" s="212"/>
      <c r="D6" s="212"/>
      <c r="E6" s="228"/>
      <c r="F6" s="228"/>
      <c r="G6" s="226"/>
      <c r="H6" s="226"/>
    </row>
    <row r="7" spans="1:8">
      <c r="A7" s="151" t="s">
        <v>378</v>
      </c>
      <c r="B7" s="152">
        <v>780030</v>
      </c>
      <c r="C7" s="153">
        <v>108</v>
      </c>
      <c r="D7" s="153">
        <v>35068</v>
      </c>
      <c r="E7" s="153">
        <v>108</v>
      </c>
      <c r="F7" s="153">
        <v>35068</v>
      </c>
      <c r="G7" s="153">
        <v>0</v>
      </c>
      <c r="H7" s="153">
        <v>0</v>
      </c>
    </row>
    <row r="8" spans="1:8">
      <c r="A8" s="151" t="s">
        <v>380</v>
      </c>
      <c r="B8" s="152">
        <v>780011</v>
      </c>
      <c r="C8" s="154">
        <v>215</v>
      </c>
      <c r="D8" s="154">
        <v>335200</v>
      </c>
      <c r="E8" s="153">
        <v>215</v>
      </c>
      <c r="F8" s="153">
        <v>335200</v>
      </c>
      <c r="G8" s="153">
        <v>0</v>
      </c>
      <c r="H8" s="153">
        <v>0</v>
      </c>
    </row>
    <row r="9" spans="1:8">
      <c r="A9" s="151" t="s">
        <v>381</v>
      </c>
      <c r="B9" s="152">
        <v>780014</v>
      </c>
      <c r="C9" s="154">
        <v>282</v>
      </c>
      <c r="D9" s="154">
        <v>438634</v>
      </c>
      <c r="E9" s="153">
        <v>282</v>
      </c>
      <c r="F9" s="153">
        <v>438634</v>
      </c>
      <c r="G9" s="153">
        <v>0</v>
      </c>
      <c r="H9" s="153">
        <v>0</v>
      </c>
    </row>
    <row r="10" spans="1:8">
      <c r="A10" s="151" t="s">
        <v>382</v>
      </c>
      <c r="B10" s="152">
        <v>780186</v>
      </c>
      <c r="C10" s="154">
        <v>1780</v>
      </c>
      <c r="D10" s="154">
        <v>2777181</v>
      </c>
      <c r="E10" s="153">
        <v>1780</v>
      </c>
      <c r="F10" s="153">
        <v>2777181</v>
      </c>
      <c r="G10" s="153">
        <v>0</v>
      </c>
      <c r="H10" s="153">
        <v>0</v>
      </c>
    </row>
    <row r="11" spans="1:8">
      <c r="A11" s="151" t="s">
        <v>383</v>
      </c>
      <c r="B11" s="152">
        <v>780108</v>
      </c>
      <c r="C11" s="154">
        <v>2252</v>
      </c>
      <c r="D11" s="154">
        <v>3507155</v>
      </c>
      <c r="E11" s="153">
        <v>2252</v>
      </c>
      <c r="F11" s="153">
        <v>3507155</v>
      </c>
      <c r="G11" s="153">
        <v>0</v>
      </c>
      <c r="H11" s="153">
        <v>0</v>
      </c>
    </row>
    <row r="12" spans="1:8">
      <c r="A12" s="151" t="s">
        <v>384</v>
      </c>
      <c r="B12" s="152">
        <v>780110</v>
      </c>
      <c r="C12" s="154">
        <v>381</v>
      </c>
      <c r="D12" s="154">
        <v>592826</v>
      </c>
      <c r="E12" s="153">
        <v>381</v>
      </c>
      <c r="F12" s="153">
        <v>592826</v>
      </c>
      <c r="G12" s="153">
        <v>0</v>
      </c>
      <c r="H12" s="153">
        <v>0</v>
      </c>
    </row>
    <row r="13" spans="1:8">
      <c r="A13" s="151" t="s">
        <v>385</v>
      </c>
      <c r="B13" s="152">
        <v>780113</v>
      </c>
      <c r="C13" s="153">
        <v>2663</v>
      </c>
      <c r="D13" s="153">
        <v>4274680</v>
      </c>
      <c r="E13" s="153">
        <v>2430</v>
      </c>
      <c r="F13" s="153">
        <v>3911159</v>
      </c>
      <c r="G13" s="153">
        <v>-233</v>
      </c>
      <c r="H13" s="153">
        <v>-363521</v>
      </c>
    </row>
    <row r="14" spans="1:8">
      <c r="A14" s="151" t="s">
        <v>386</v>
      </c>
      <c r="B14" s="152">
        <v>780104</v>
      </c>
      <c r="C14" s="154">
        <v>323</v>
      </c>
      <c r="D14" s="154">
        <v>503758</v>
      </c>
      <c r="E14" s="153">
        <v>323</v>
      </c>
      <c r="F14" s="153">
        <v>503758</v>
      </c>
      <c r="G14" s="153">
        <v>0</v>
      </c>
      <c r="H14" s="153">
        <v>0</v>
      </c>
    </row>
    <row r="15" spans="1:8">
      <c r="A15" s="151" t="s">
        <v>387</v>
      </c>
      <c r="B15" s="152">
        <v>780118</v>
      </c>
      <c r="C15" s="154">
        <v>256</v>
      </c>
      <c r="D15" s="154">
        <v>398410</v>
      </c>
      <c r="E15" s="153">
        <v>256</v>
      </c>
      <c r="F15" s="153">
        <v>398410</v>
      </c>
      <c r="G15" s="153">
        <v>0</v>
      </c>
      <c r="H15" s="153">
        <v>0</v>
      </c>
    </row>
    <row r="16" spans="1:8">
      <c r="A16" s="151" t="s">
        <v>388</v>
      </c>
      <c r="B16" s="152">
        <v>780066</v>
      </c>
      <c r="C16" s="154">
        <v>1445</v>
      </c>
      <c r="D16" s="154">
        <v>2249967</v>
      </c>
      <c r="E16" s="153">
        <v>1225.879459900224</v>
      </c>
      <c r="F16" s="153">
        <v>1909295</v>
      </c>
      <c r="G16" s="153">
        <v>-219.12054009977601</v>
      </c>
      <c r="H16" s="153">
        <v>-340672</v>
      </c>
    </row>
    <row r="17" spans="1:8">
      <c r="A17" s="151" t="s">
        <v>389</v>
      </c>
      <c r="B17" s="152">
        <v>780067</v>
      </c>
      <c r="C17" s="154">
        <v>175</v>
      </c>
      <c r="D17" s="154">
        <v>272949</v>
      </c>
      <c r="E17" s="153">
        <v>175</v>
      </c>
      <c r="F17" s="153">
        <v>272949</v>
      </c>
      <c r="G17" s="153">
        <v>0</v>
      </c>
      <c r="H17" s="153">
        <v>0</v>
      </c>
    </row>
    <row r="18" spans="1:8">
      <c r="A18" s="151" t="s">
        <v>390</v>
      </c>
      <c r="B18" s="152">
        <v>780050</v>
      </c>
      <c r="C18" s="154">
        <v>738</v>
      </c>
      <c r="D18" s="154">
        <v>1149259</v>
      </c>
      <c r="E18" s="153">
        <v>738</v>
      </c>
      <c r="F18" s="153">
        <v>1149259</v>
      </c>
      <c r="G18" s="153">
        <v>0</v>
      </c>
      <c r="H18" s="153">
        <v>0</v>
      </c>
    </row>
    <row r="19" spans="1:8">
      <c r="A19" s="151" t="s">
        <v>391</v>
      </c>
      <c r="B19" s="152">
        <v>780194</v>
      </c>
      <c r="C19" s="154">
        <v>3742</v>
      </c>
      <c r="D19" s="154">
        <v>5827700</v>
      </c>
      <c r="E19" s="153">
        <v>3742</v>
      </c>
      <c r="F19" s="153">
        <v>5827700</v>
      </c>
      <c r="G19" s="153">
        <v>0</v>
      </c>
      <c r="H19" s="153">
        <v>0</v>
      </c>
    </row>
    <row r="20" spans="1:8">
      <c r="A20" s="151" t="s">
        <v>392</v>
      </c>
      <c r="B20" s="152">
        <v>780119</v>
      </c>
      <c r="C20" s="154">
        <v>387</v>
      </c>
      <c r="D20" s="154">
        <v>602895</v>
      </c>
      <c r="E20" s="153">
        <v>387</v>
      </c>
      <c r="F20" s="153">
        <v>602895</v>
      </c>
      <c r="G20" s="153">
        <v>0</v>
      </c>
      <c r="H20" s="153">
        <v>0</v>
      </c>
    </row>
    <row r="21" spans="1:8">
      <c r="A21" s="151" t="s">
        <v>393</v>
      </c>
      <c r="B21" s="152">
        <v>780122</v>
      </c>
      <c r="C21" s="154">
        <v>454</v>
      </c>
      <c r="D21" s="154">
        <v>707752</v>
      </c>
      <c r="E21" s="153">
        <v>454</v>
      </c>
      <c r="F21" s="153">
        <v>707752</v>
      </c>
      <c r="G21" s="153">
        <v>0</v>
      </c>
      <c r="H21" s="153">
        <v>0</v>
      </c>
    </row>
    <row r="22" spans="1:8">
      <c r="A22" s="151" t="s">
        <v>394</v>
      </c>
      <c r="B22" s="152">
        <v>780126</v>
      </c>
      <c r="C22" s="154">
        <v>384</v>
      </c>
      <c r="D22" s="154">
        <v>597807</v>
      </c>
      <c r="E22" s="153">
        <v>384</v>
      </c>
      <c r="F22" s="153">
        <v>597807</v>
      </c>
      <c r="G22" s="153">
        <v>0</v>
      </c>
      <c r="H22" s="153">
        <v>0</v>
      </c>
    </row>
    <row r="23" spans="1:8">
      <c r="A23" s="151" t="s">
        <v>395</v>
      </c>
      <c r="B23" s="152">
        <v>780103</v>
      </c>
      <c r="C23" s="154">
        <v>0</v>
      </c>
      <c r="D23" s="154">
        <v>0</v>
      </c>
      <c r="E23" s="153">
        <v>233.39999999999998</v>
      </c>
      <c r="F23" s="153">
        <v>363521</v>
      </c>
      <c r="G23" s="153">
        <v>233.39999999999998</v>
      </c>
      <c r="H23" s="153">
        <v>363521</v>
      </c>
    </row>
    <row r="24" spans="1:8">
      <c r="A24" s="151" t="s">
        <v>396</v>
      </c>
      <c r="B24" s="152">
        <v>780107</v>
      </c>
      <c r="C24" s="154">
        <v>316</v>
      </c>
      <c r="D24" s="154">
        <v>491792</v>
      </c>
      <c r="E24" s="153">
        <v>316</v>
      </c>
      <c r="F24" s="153">
        <v>491792</v>
      </c>
      <c r="G24" s="153">
        <v>0</v>
      </c>
      <c r="H24" s="153">
        <v>0</v>
      </c>
    </row>
    <row r="25" spans="1:8">
      <c r="A25" s="151" t="s">
        <v>397</v>
      </c>
      <c r="B25" s="152">
        <v>780114</v>
      </c>
      <c r="C25" s="154">
        <v>428</v>
      </c>
      <c r="D25" s="154">
        <v>666748</v>
      </c>
      <c r="E25" s="153">
        <v>428</v>
      </c>
      <c r="F25" s="153">
        <v>666748</v>
      </c>
      <c r="G25" s="153">
        <v>0</v>
      </c>
      <c r="H25" s="153">
        <v>0</v>
      </c>
    </row>
    <row r="26" spans="1:8">
      <c r="A26" s="151" t="s">
        <v>398</v>
      </c>
      <c r="B26" s="152">
        <v>780184</v>
      </c>
      <c r="C26" s="154">
        <v>492</v>
      </c>
      <c r="D26" s="154">
        <v>766172</v>
      </c>
      <c r="E26" s="153">
        <v>492</v>
      </c>
      <c r="F26" s="153">
        <v>766172</v>
      </c>
      <c r="G26" s="153">
        <v>0</v>
      </c>
      <c r="H26" s="153">
        <v>0</v>
      </c>
    </row>
    <row r="27" spans="1:8">
      <c r="A27" s="151" t="s">
        <v>399</v>
      </c>
      <c r="B27" s="152">
        <v>780059</v>
      </c>
      <c r="C27" s="154">
        <v>223</v>
      </c>
      <c r="D27" s="154">
        <v>346693</v>
      </c>
      <c r="E27" s="153">
        <v>223</v>
      </c>
      <c r="F27" s="153">
        <v>346693</v>
      </c>
      <c r="G27" s="153">
        <v>0</v>
      </c>
      <c r="H27" s="153">
        <v>0</v>
      </c>
    </row>
    <row r="28" spans="1:8">
      <c r="A28" s="151" t="s">
        <v>400</v>
      </c>
      <c r="B28" s="152">
        <v>780065</v>
      </c>
      <c r="C28" s="154">
        <v>209</v>
      </c>
      <c r="D28" s="154">
        <v>325623</v>
      </c>
      <c r="E28" s="153">
        <v>209</v>
      </c>
      <c r="F28" s="153">
        <v>325623</v>
      </c>
      <c r="G28" s="153">
        <v>0</v>
      </c>
      <c r="H28" s="153">
        <v>0</v>
      </c>
    </row>
    <row r="29" spans="1:8">
      <c r="A29" s="151" t="s">
        <v>401</v>
      </c>
      <c r="B29" s="152">
        <v>780105</v>
      </c>
      <c r="C29" s="154">
        <v>580</v>
      </c>
      <c r="D29" s="154">
        <v>903126</v>
      </c>
      <c r="E29" s="153">
        <v>580</v>
      </c>
      <c r="F29" s="153">
        <v>903126</v>
      </c>
      <c r="G29" s="153">
        <v>0</v>
      </c>
      <c r="H29" s="153">
        <v>0</v>
      </c>
    </row>
    <row r="30" spans="1:8">
      <c r="A30" s="151" t="s">
        <v>402</v>
      </c>
      <c r="B30" s="152">
        <v>780100</v>
      </c>
      <c r="C30" s="154">
        <v>419</v>
      </c>
      <c r="D30" s="154">
        <v>652204</v>
      </c>
      <c r="E30" s="153">
        <v>419</v>
      </c>
      <c r="F30" s="153">
        <v>652204</v>
      </c>
      <c r="G30" s="153">
        <v>0</v>
      </c>
      <c r="H30" s="153">
        <v>0</v>
      </c>
    </row>
    <row r="31" spans="1:8">
      <c r="A31" s="151" t="s">
        <v>403</v>
      </c>
      <c r="B31" s="152">
        <v>780192</v>
      </c>
      <c r="C31" s="154">
        <v>231</v>
      </c>
      <c r="D31" s="154">
        <v>359143</v>
      </c>
      <c r="E31" s="153">
        <v>231</v>
      </c>
      <c r="F31" s="153">
        <v>359143</v>
      </c>
      <c r="G31" s="153">
        <v>0</v>
      </c>
      <c r="H31" s="153">
        <v>0</v>
      </c>
    </row>
    <row r="32" spans="1:8">
      <c r="A32" s="151" t="s">
        <v>404</v>
      </c>
      <c r="B32" s="152">
        <v>780124</v>
      </c>
      <c r="C32" s="154">
        <v>637</v>
      </c>
      <c r="D32" s="154">
        <v>992167</v>
      </c>
      <c r="E32" s="153">
        <v>637</v>
      </c>
      <c r="F32" s="153">
        <v>992167</v>
      </c>
      <c r="G32" s="153">
        <v>0</v>
      </c>
      <c r="H32" s="153">
        <v>0</v>
      </c>
    </row>
    <row r="33" spans="1:8">
      <c r="A33" s="151" t="s">
        <v>405</v>
      </c>
      <c r="B33" s="152">
        <v>780125</v>
      </c>
      <c r="C33" s="154">
        <v>278</v>
      </c>
      <c r="D33" s="154">
        <v>433162</v>
      </c>
      <c r="E33" s="153">
        <v>278</v>
      </c>
      <c r="F33" s="153">
        <v>433162</v>
      </c>
      <c r="G33" s="153">
        <v>0</v>
      </c>
      <c r="H33" s="153">
        <v>0</v>
      </c>
    </row>
    <row r="34" spans="1:8">
      <c r="A34" s="151" t="s">
        <v>406</v>
      </c>
      <c r="B34" s="152">
        <v>780099</v>
      </c>
      <c r="C34" s="154">
        <v>2214</v>
      </c>
      <c r="D34" s="154">
        <v>3447776</v>
      </c>
      <c r="E34" s="153">
        <v>2214</v>
      </c>
      <c r="F34" s="153">
        <v>3447776</v>
      </c>
      <c r="G34" s="153">
        <v>0</v>
      </c>
      <c r="H34" s="153">
        <v>0</v>
      </c>
    </row>
    <row r="35" spans="1:8">
      <c r="A35" s="151" t="s">
        <v>407</v>
      </c>
      <c r="B35" s="152">
        <v>780121</v>
      </c>
      <c r="C35" s="154">
        <v>141</v>
      </c>
      <c r="D35" s="154">
        <v>220275</v>
      </c>
      <c r="E35" s="153">
        <v>141</v>
      </c>
      <c r="F35" s="153">
        <v>220275</v>
      </c>
      <c r="G35" s="153">
        <v>0</v>
      </c>
      <c r="H35" s="153">
        <v>0</v>
      </c>
    </row>
    <row r="36" spans="1:8">
      <c r="A36" s="151" t="s">
        <v>408</v>
      </c>
      <c r="B36" s="152">
        <v>780051</v>
      </c>
      <c r="C36" s="154">
        <v>274</v>
      </c>
      <c r="D36" s="154">
        <v>426183</v>
      </c>
      <c r="E36" s="153">
        <v>274</v>
      </c>
      <c r="F36" s="153">
        <v>426183</v>
      </c>
      <c r="G36" s="153">
        <v>0</v>
      </c>
      <c r="H36" s="153">
        <v>0</v>
      </c>
    </row>
    <row r="37" spans="1:8">
      <c r="A37" s="151" t="s">
        <v>409</v>
      </c>
      <c r="B37" s="152">
        <v>780057</v>
      </c>
      <c r="C37" s="154">
        <v>380</v>
      </c>
      <c r="D37" s="154">
        <v>591868</v>
      </c>
      <c r="E37" s="153">
        <v>380</v>
      </c>
      <c r="F37" s="153">
        <v>591868</v>
      </c>
      <c r="G37" s="153">
        <v>0</v>
      </c>
      <c r="H37" s="153">
        <v>0</v>
      </c>
    </row>
    <row r="38" spans="1:8">
      <c r="A38" s="151" t="s">
        <v>410</v>
      </c>
      <c r="B38" s="152">
        <v>780117</v>
      </c>
      <c r="C38" s="154">
        <v>2152</v>
      </c>
      <c r="D38" s="154">
        <v>3352005</v>
      </c>
      <c r="E38" s="153">
        <v>2152</v>
      </c>
      <c r="F38" s="153">
        <v>3352005</v>
      </c>
      <c r="G38" s="153">
        <v>0</v>
      </c>
      <c r="H38" s="153">
        <v>0</v>
      </c>
    </row>
    <row r="39" spans="1:8">
      <c r="A39" s="151" t="s">
        <v>411</v>
      </c>
      <c r="B39" s="152">
        <v>780058</v>
      </c>
      <c r="C39" s="154">
        <v>215</v>
      </c>
      <c r="D39" s="154">
        <v>335200</v>
      </c>
      <c r="E39" s="153">
        <v>215</v>
      </c>
      <c r="F39" s="153">
        <v>335200</v>
      </c>
      <c r="G39" s="153">
        <v>0</v>
      </c>
      <c r="H39" s="153">
        <v>0</v>
      </c>
    </row>
    <row r="40" spans="1:8">
      <c r="A40" s="151" t="s">
        <v>412</v>
      </c>
      <c r="B40" s="152">
        <v>780062</v>
      </c>
      <c r="C40" s="154">
        <v>393</v>
      </c>
      <c r="D40" s="154">
        <v>611980</v>
      </c>
      <c r="E40" s="153">
        <v>393</v>
      </c>
      <c r="F40" s="153">
        <v>611980</v>
      </c>
      <c r="G40" s="153">
        <v>0</v>
      </c>
      <c r="H40" s="153">
        <v>0</v>
      </c>
    </row>
    <row r="41" spans="1:8">
      <c r="A41" s="151" t="s">
        <v>413</v>
      </c>
      <c r="B41" s="152">
        <v>780052</v>
      </c>
      <c r="C41" s="154">
        <v>215</v>
      </c>
      <c r="D41" s="154">
        <v>334551</v>
      </c>
      <c r="E41" s="153">
        <v>215</v>
      </c>
      <c r="F41" s="153">
        <v>334551</v>
      </c>
      <c r="G41" s="153">
        <v>0</v>
      </c>
      <c r="H41" s="153">
        <v>0</v>
      </c>
    </row>
    <row r="42" spans="1:8">
      <c r="A42" s="151" t="s">
        <v>414</v>
      </c>
      <c r="B42" s="152">
        <v>780061</v>
      </c>
      <c r="C42" s="154">
        <v>302</v>
      </c>
      <c r="D42" s="154">
        <v>470238</v>
      </c>
      <c r="E42" s="153">
        <v>302</v>
      </c>
      <c r="F42" s="153">
        <v>470238</v>
      </c>
      <c r="G42" s="153">
        <v>0</v>
      </c>
      <c r="H42" s="153">
        <v>0</v>
      </c>
    </row>
    <row r="43" spans="1:8">
      <c r="A43" s="151" t="s">
        <v>415</v>
      </c>
      <c r="B43" s="152">
        <v>780064</v>
      </c>
      <c r="C43" s="154">
        <v>258</v>
      </c>
      <c r="D43" s="154">
        <v>402241</v>
      </c>
      <c r="E43" s="153">
        <v>258</v>
      </c>
      <c r="F43" s="153">
        <v>402241</v>
      </c>
      <c r="G43" s="153">
        <v>0</v>
      </c>
      <c r="H43" s="153">
        <v>0</v>
      </c>
    </row>
    <row r="44" spans="1:8">
      <c r="A44" s="151" t="s">
        <v>416</v>
      </c>
      <c r="B44" s="152">
        <v>780129</v>
      </c>
      <c r="C44" s="154">
        <v>2306</v>
      </c>
      <c r="D44" s="154">
        <v>3591434</v>
      </c>
      <c r="E44" s="153">
        <v>2306</v>
      </c>
      <c r="F44" s="153">
        <v>3591434</v>
      </c>
      <c r="G44" s="153">
        <v>0</v>
      </c>
      <c r="H44" s="153">
        <v>0</v>
      </c>
    </row>
    <row r="45" spans="1:8">
      <c r="A45" s="151" t="s">
        <v>417</v>
      </c>
      <c r="B45" s="152">
        <v>780055</v>
      </c>
      <c r="C45" s="154">
        <v>255</v>
      </c>
      <c r="D45" s="154">
        <v>397452</v>
      </c>
      <c r="E45" s="153">
        <v>255</v>
      </c>
      <c r="F45" s="153">
        <v>397452</v>
      </c>
      <c r="G45" s="153">
        <v>0</v>
      </c>
      <c r="H45" s="153">
        <v>0</v>
      </c>
    </row>
    <row r="46" spans="1:8">
      <c r="A46" s="151" t="s">
        <v>418</v>
      </c>
      <c r="B46" s="152">
        <v>780306</v>
      </c>
      <c r="C46" s="154">
        <v>249</v>
      </c>
      <c r="D46" s="154">
        <v>387875</v>
      </c>
      <c r="E46" s="153">
        <v>249</v>
      </c>
      <c r="F46" s="153">
        <v>387875</v>
      </c>
      <c r="G46" s="153">
        <v>0</v>
      </c>
      <c r="H46" s="153">
        <v>0</v>
      </c>
    </row>
    <row r="47" spans="1:8">
      <c r="A47" s="151" t="s">
        <v>419</v>
      </c>
      <c r="B47" s="152">
        <v>780127</v>
      </c>
      <c r="C47" s="154">
        <v>443</v>
      </c>
      <c r="D47" s="154">
        <v>689555</v>
      </c>
      <c r="E47" s="153">
        <v>443</v>
      </c>
      <c r="F47" s="153">
        <v>689555</v>
      </c>
      <c r="G47" s="153">
        <v>0</v>
      </c>
      <c r="H47" s="153">
        <v>0</v>
      </c>
    </row>
    <row r="48" spans="1:8">
      <c r="A48" s="151" t="s">
        <v>420</v>
      </c>
      <c r="B48" s="152">
        <v>780098</v>
      </c>
      <c r="C48" s="154">
        <v>349</v>
      </c>
      <c r="D48" s="154">
        <v>543982</v>
      </c>
      <c r="E48" s="153">
        <v>568</v>
      </c>
      <c r="F48" s="153">
        <v>884654</v>
      </c>
      <c r="G48" s="153">
        <v>219</v>
      </c>
      <c r="H48" s="153">
        <v>340672</v>
      </c>
    </row>
    <row r="49" spans="1:8">
      <c r="A49" s="151" t="s">
        <v>421</v>
      </c>
      <c r="B49" s="152">
        <v>780102</v>
      </c>
      <c r="C49" s="154">
        <v>264</v>
      </c>
      <c r="D49" s="154">
        <v>411818</v>
      </c>
      <c r="E49" s="153">
        <v>264</v>
      </c>
      <c r="F49" s="153">
        <v>411818</v>
      </c>
      <c r="G49" s="153">
        <v>0</v>
      </c>
      <c r="H49" s="153">
        <v>0</v>
      </c>
    </row>
    <row r="50" spans="1:8">
      <c r="A50" s="151" t="s">
        <v>422</v>
      </c>
      <c r="B50" s="152">
        <v>780082</v>
      </c>
      <c r="C50" s="154">
        <v>900</v>
      </c>
      <c r="D50" s="154">
        <v>1402096</v>
      </c>
      <c r="E50" s="153">
        <v>900</v>
      </c>
      <c r="F50" s="153">
        <v>1402096</v>
      </c>
      <c r="G50" s="153">
        <v>0</v>
      </c>
      <c r="H50" s="153">
        <v>0</v>
      </c>
    </row>
    <row r="51" spans="1:8">
      <c r="A51" s="151" t="s">
        <v>423</v>
      </c>
      <c r="B51" s="152">
        <v>780169</v>
      </c>
      <c r="C51" s="154">
        <v>690</v>
      </c>
      <c r="D51" s="154">
        <v>1074557</v>
      </c>
      <c r="E51" s="153">
        <v>690</v>
      </c>
      <c r="F51" s="153">
        <v>1074557</v>
      </c>
      <c r="G51" s="153">
        <v>0</v>
      </c>
      <c r="H51" s="153">
        <v>0</v>
      </c>
    </row>
    <row r="52" spans="1:8">
      <c r="A52" s="151" t="s">
        <v>424</v>
      </c>
      <c r="B52" s="152">
        <v>780132</v>
      </c>
      <c r="C52" s="154">
        <v>721</v>
      </c>
      <c r="D52" s="154">
        <v>1122443</v>
      </c>
      <c r="E52" s="153">
        <v>721</v>
      </c>
      <c r="F52" s="153">
        <v>1122443</v>
      </c>
      <c r="G52" s="153">
        <v>0</v>
      </c>
      <c r="H52" s="153">
        <v>0</v>
      </c>
    </row>
    <row r="53" spans="1:8">
      <c r="A53" s="151" t="s">
        <v>425</v>
      </c>
      <c r="B53" s="152">
        <v>780120</v>
      </c>
      <c r="C53" s="154">
        <v>476</v>
      </c>
      <c r="D53" s="154">
        <v>741272</v>
      </c>
      <c r="E53" s="153">
        <v>476</v>
      </c>
      <c r="F53" s="153">
        <v>741272</v>
      </c>
      <c r="G53" s="153">
        <v>0</v>
      </c>
      <c r="H53" s="153">
        <v>0</v>
      </c>
    </row>
    <row r="54" spans="1:8">
      <c r="A54" s="151" t="s">
        <v>426</v>
      </c>
      <c r="B54" s="152">
        <v>780101</v>
      </c>
      <c r="C54" s="154">
        <v>523</v>
      </c>
      <c r="D54" s="154">
        <v>814058</v>
      </c>
      <c r="E54" s="153">
        <v>523</v>
      </c>
      <c r="F54" s="153">
        <v>814058</v>
      </c>
      <c r="G54" s="153">
        <v>0</v>
      </c>
      <c r="H54" s="153">
        <v>0</v>
      </c>
    </row>
    <row r="55" spans="1:8">
      <c r="A55" s="151" t="s">
        <v>427</v>
      </c>
      <c r="B55" s="152">
        <v>780111</v>
      </c>
      <c r="C55" s="154">
        <v>236</v>
      </c>
      <c r="D55" s="154">
        <v>366805</v>
      </c>
      <c r="E55" s="153">
        <v>236</v>
      </c>
      <c r="F55" s="153">
        <v>366805</v>
      </c>
      <c r="G55" s="153">
        <v>0</v>
      </c>
      <c r="H55" s="153">
        <v>0</v>
      </c>
    </row>
    <row r="56" spans="1:8">
      <c r="A56" s="151" t="s">
        <v>428</v>
      </c>
      <c r="B56" s="152">
        <v>780112</v>
      </c>
      <c r="C56" s="154">
        <v>478</v>
      </c>
      <c r="D56" s="154">
        <v>745102</v>
      </c>
      <c r="E56" s="153">
        <v>478</v>
      </c>
      <c r="F56" s="153">
        <v>745102</v>
      </c>
      <c r="G56" s="153">
        <v>0</v>
      </c>
      <c r="H56" s="153">
        <v>0</v>
      </c>
    </row>
    <row r="57" spans="1:8">
      <c r="A57" s="151" t="s">
        <v>429</v>
      </c>
      <c r="B57" s="152">
        <v>780056</v>
      </c>
      <c r="C57" s="154">
        <v>972</v>
      </c>
      <c r="D57" s="154">
        <v>1513191</v>
      </c>
      <c r="E57" s="153">
        <v>972</v>
      </c>
      <c r="F57" s="153">
        <v>1513191</v>
      </c>
      <c r="G57" s="153">
        <v>0</v>
      </c>
      <c r="H57" s="153">
        <v>0</v>
      </c>
    </row>
    <row r="58" spans="1:8">
      <c r="A58" s="155" t="s">
        <v>430</v>
      </c>
      <c r="B58" s="156"/>
      <c r="C58" s="156">
        <v>34804</v>
      </c>
      <c r="D58" s="156">
        <v>54202028</v>
      </c>
      <c r="E58" s="156">
        <v>34804.279459900223</v>
      </c>
      <c r="F58" s="156">
        <v>54202028</v>
      </c>
      <c r="G58" s="156">
        <v>0.27945990022396927</v>
      </c>
      <c r="H58" s="156">
        <v>0</v>
      </c>
    </row>
    <row r="59" spans="1:8">
      <c r="C59" s="160"/>
    </row>
  </sheetData>
  <autoFilter ref="A6:H59"/>
  <mergeCells count="14">
    <mergeCell ref="A3:A6"/>
    <mergeCell ref="B3:B6"/>
    <mergeCell ref="C4:D4"/>
    <mergeCell ref="E4:F4"/>
    <mergeCell ref="G4:H4"/>
    <mergeCell ref="C3:D3"/>
    <mergeCell ref="C5:C6"/>
    <mergeCell ref="D5:D6"/>
    <mergeCell ref="G5:G6"/>
    <mergeCell ref="H5:H6"/>
    <mergeCell ref="E5:E6"/>
    <mergeCell ref="F5:F6"/>
    <mergeCell ref="E3:F3"/>
    <mergeCell ref="G3:H3"/>
  </mergeCells>
  <pageMargins left="0.15748031496062992" right="0.15748031496062992" top="0.19685039370078741" bottom="0.15748031496062992" header="0.15748031496062992" footer="0.15748031496062992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 tint="-0.14999847407452621"/>
    <pageSetUpPr fitToPage="1"/>
  </sheetPr>
  <dimension ref="A2:J68"/>
  <sheetViews>
    <sheetView zoomScale="80" zoomScaleNormal="80" workbookViewId="0">
      <pane xSplit="4" ySplit="6" topLeftCell="E7" activePane="bottomRight" state="frozen"/>
      <selection activeCell="H389" sqref="H389"/>
      <selection pane="topRight" activeCell="H389" sqref="H389"/>
      <selection pane="bottomLeft" activeCell="H389" sqref="H389"/>
      <selection pane="bottomRight" activeCell="E20" sqref="E20"/>
    </sheetView>
  </sheetViews>
  <sheetFormatPr defaultColWidth="10.6640625" defaultRowHeight="13.8"/>
  <cols>
    <col min="1" max="1" width="4.5546875" style="72" customWidth="1"/>
    <col min="2" max="2" width="22" style="72" customWidth="1"/>
    <col min="3" max="3" width="10.88671875" style="72" bestFit="1" customWidth="1"/>
    <col min="4" max="4" width="46.33203125" style="73" customWidth="1"/>
    <col min="5" max="5" width="13" style="68" customWidth="1"/>
    <col min="6" max="6" width="16.88671875" style="68" customWidth="1"/>
    <col min="7" max="8" width="10.6640625" style="72" customWidth="1"/>
    <col min="9" max="9" width="13" style="72" customWidth="1"/>
    <col min="10" max="10" width="13.6640625" style="72" customWidth="1"/>
    <col min="11" max="16384" width="10.6640625" style="72"/>
  </cols>
  <sheetData>
    <row r="2" spans="1:10" ht="51.75" customHeight="1">
      <c r="B2" s="231" t="s">
        <v>637</v>
      </c>
      <c r="C2" s="231"/>
      <c r="D2" s="231"/>
      <c r="E2" s="231"/>
      <c r="F2" s="231"/>
      <c r="G2" s="231"/>
      <c r="H2" s="231"/>
      <c r="I2" s="231"/>
      <c r="J2" s="231"/>
    </row>
    <row r="3" spans="1:10" ht="41.25" customHeight="1">
      <c r="A3" s="232" t="s">
        <v>358</v>
      </c>
      <c r="B3" s="235" t="s">
        <v>444</v>
      </c>
      <c r="C3" s="232" t="s">
        <v>357</v>
      </c>
      <c r="D3" s="235" t="s">
        <v>359</v>
      </c>
      <c r="E3" s="140"/>
      <c r="F3" s="141"/>
      <c r="G3" s="240" t="s">
        <v>445</v>
      </c>
      <c r="H3" s="241"/>
      <c r="I3" s="142" t="s">
        <v>446</v>
      </c>
      <c r="J3" s="143"/>
    </row>
    <row r="4" spans="1:10" ht="27" customHeight="1">
      <c r="A4" s="233"/>
      <c r="B4" s="236"/>
      <c r="C4" s="238"/>
      <c r="D4" s="236"/>
      <c r="E4" s="230" t="s">
        <v>636</v>
      </c>
      <c r="F4" s="230"/>
      <c r="G4" s="67"/>
      <c r="H4" s="67"/>
      <c r="I4" s="67"/>
      <c r="J4" s="67"/>
    </row>
    <row r="5" spans="1:10" ht="123.75" customHeight="1">
      <c r="A5" s="234"/>
      <c r="B5" s="237"/>
      <c r="C5" s="239"/>
      <c r="D5" s="237"/>
      <c r="E5" s="87" t="s">
        <v>448</v>
      </c>
      <c r="F5" s="87" t="s">
        <v>449</v>
      </c>
      <c r="G5" s="67" t="s">
        <v>450</v>
      </c>
      <c r="H5" s="67" t="s">
        <v>431</v>
      </c>
      <c r="I5" s="67" t="s">
        <v>450</v>
      </c>
      <c r="J5" s="67" t="s">
        <v>431</v>
      </c>
    </row>
    <row r="6" spans="1:10" s="96" customFormat="1" ht="15" customHeight="1">
      <c r="A6" s="144"/>
      <c r="B6" s="145"/>
      <c r="C6" s="146"/>
      <c r="D6" s="145"/>
      <c r="E6" s="147"/>
      <c r="F6" s="147"/>
      <c r="G6" s="148"/>
      <c r="H6" s="148"/>
      <c r="I6" s="148"/>
      <c r="J6" s="148"/>
    </row>
    <row r="7" spans="1:10">
      <c r="A7" s="97">
        <v>17</v>
      </c>
      <c r="B7" s="149" t="s">
        <v>464</v>
      </c>
      <c r="C7" s="99">
        <v>780087</v>
      </c>
      <c r="D7" s="97" t="s">
        <v>465</v>
      </c>
      <c r="E7" s="105">
        <v>21750</v>
      </c>
      <c r="F7" s="105">
        <v>73460240</v>
      </c>
      <c r="G7" s="150">
        <v>0</v>
      </c>
      <c r="H7" s="150">
        <v>0</v>
      </c>
      <c r="I7" s="150">
        <v>21750</v>
      </c>
      <c r="J7" s="150">
        <v>73460240.170000002</v>
      </c>
    </row>
    <row r="8" spans="1:10">
      <c r="A8" s="97">
        <v>18</v>
      </c>
      <c r="B8" s="98" t="s">
        <v>464</v>
      </c>
      <c r="C8" s="99">
        <v>780094</v>
      </c>
      <c r="D8" s="97" t="s">
        <v>466</v>
      </c>
      <c r="E8" s="105">
        <v>36038</v>
      </c>
      <c r="F8" s="105">
        <v>120609958</v>
      </c>
      <c r="G8" s="150">
        <v>0</v>
      </c>
      <c r="H8" s="150">
        <v>0</v>
      </c>
      <c r="I8" s="150">
        <v>36038</v>
      </c>
      <c r="J8" s="150">
        <v>120609957.73999999</v>
      </c>
    </row>
    <row r="9" spans="1:10">
      <c r="A9" s="97">
        <v>19</v>
      </c>
      <c r="B9" s="98" t="s">
        <v>464</v>
      </c>
      <c r="C9" s="108">
        <v>780103</v>
      </c>
      <c r="D9" s="97" t="s">
        <v>467</v>
      </c>
      <c r="E9" s="105">
        <v>17541</v>
      </c>
      <c r="F9" s="105">
        <v>42080336</v>
      </c>
      <c r="G9" s="150">
        <v>-1685</v>
      </c>
      <c r="H9" s="150">
        <v>-4042265</v>
      </c>
      <c r="I9" s="150">
        <v>15856</v>
      </c>
      <c r="J9" s="150">
        <v>38038070.779999994</v>
      </c>
    </row>
    <row r="10" spans="1:10">
      <c r="A10" s="97">
        <v>20</v>
      </c>
      <c r="B10" s="98" t="s">
        <v>464</v>
      </c>
      <c r="C10" s="99">
        <v>780119</v>
      </c>
      <c r="D10" s="97" t="s">
        <v>468</v>
      </c>
      <c r="E10" s="105">
        <v>28467</v>
      </c>
      <c r="F10" s="105">
        <v>87686158</v>
      </c>
      <c r="G10" s="150">
        <v>-1229</v>
      </c>
      <c r="H10" s="150">
        <v>-2948211</v>
      </c>
      <c r="I10" s="150">
        <v>27238</v>
      </c>
      <c r="J10" s="150">
        <v>84737947.030000001</v>
      </c>
    </row>
    <row r="11" spans="1:10">
      <c r="A11" s="97">
        <v>21</v>
      </c>
      <c r="B11" s="98" t="s">
        <v>464</v>
      </c>
      <c r="C11" s="99">
        <v>780122</v>
      </c>
      <c r="D11" s="97" t="s">
        <v>469</v>
      </c>
      <c r="E11" s="105">
        <v>27080</v>
      </c>
      <c r="F11" s="105">
        <v>78297651</v>
      </c>
      <c r="G11" s="150">
        <v>-1500</v>
      </c>
      <c r="H11" s="150">
        <v>-3598260</v>
      </c>
      <c r="I11" s="150">
        <v>25580</v>
      </c>
      <c r="J11" s="150">
        <v>74699391.36999999</v>
      </c>
    </row>
    <row r="12" spans="1:10">
      <c r="A12" s="97">
        <v>22</v>
      </c>
      <c r="B12" s="98" t="s">
        <v>464</v>
      </c>
      <c r="C12" s="99">
        <v>780126</v>
      </c>
      <c r="D12" s="97" t="s">
        <v>470</v>
      </c>
      <c r="E12" s="105">
        <v>13052</v>
      </c>
      <c r="F12" s="105">
        <v>31311176</v>
      </c>
      <c r="G12" s="150">
        <v>-1000</v>
      </c>
      <c r="H12" s="150">
        <v>-2398956</v>
      </c>
      <c r="I12" s="150">
        <v>12052</v>
      </c>
      <c r="J12" s="150">
        <v>28912219.839999996</v>
      </c>
    </row>
    <row r="13" spans="1:10">
      <c r="A13" s="97">
        <v>23</v>
      </c>
      <c r="B13" s="98" t="s">
        <v>464</v>
      </c>
      <c r="C13" s="99">
        <v>780190</v>
      </c>
      <c r="D13" s="97" t="s">
        <v>471</v>
      </c>
      <c r="E13" s="105">
        <v>672</v>
      </c>
      <c r="F13" s="105">
        <v>1634564</v>
      </c>
      <c r="G13" s="150">
        <v>5414</v>
      </c>
      <c r="H13" s="150">
        <v>12987692</v>
      </c>
      <c r="I13" s="150">
        <v>6086</v>
      </c>
      <c r="J13" s="150">
        <v>14622256.209999999</v>
      </c>
    </row>
    <row r="14" spans="1:10" s="121" customFormat="1">
      <c r="A14" s="72"/>
      <c r="B14" s="72"/>
      <c r="C14" s="72"/>
      <c r="D14" s="73"/>
      <c r="E14" s="68"/>
      <c r="F14" s="120"/>
    </row>
    <row r="15" spans="1:10" s="121" customFormat="1">
      <c r="A15" s="72"/>
      <c r="B15" s="72"/>
      <c r="C15" s="72"/>
      <c r="D15" s="73"/>
      <c r="E15" s="68"/>
      <c r="F15" s="120"/>
    </row>
    <row r="16" spans="1:10" s="121" customFormat="1">
      <c r="A16" s="72"/>
      <c r="B16" s="72"/>
      <c r="C16" s="72"/>
      <c r="D16" s="73"/>
      <c r="E16" s="68"/>
      <c r="F16" s="120"/>
    </row>
    <row r="17" spans="1:6" s="121" customFormat="1">
      <c r="A17" s="72"/>
      <c r="B17" s="72"/>
      <c r="C17" s="72"/>
      <c r="D17" s="73"/>
      <c r="E17" s="68"/>
      <c r="F17" s="120"/>
    </row>
    <row r="18" spans="1:6" s="121" customFormat="1">
      <c r="A18" s="72"/>
      <c r="B18" s="72"/>
      <c r="C18" s="72"/>
      <c r="D18" s="73"/>
      <c r="E18" s="68"/>
      <c r="F18" s="120"/>
    </row>
    <row r="19" spans="1:6" s="121" customFormat="1">
      <c r="A19" s="72"/>
      <c r="B19" s="72"/>
      <c r="C19" s="72"/>
      <c r="D19" s="73"/>
      <c r="E19" s="68"/>
      <c r="F19" s="120"/>
    </row>
    <row r="20" spans="1:6" s="121" customFormat="1">
      <c r="A20" s="72"/>
      <c r="B20" s="72"/>
      <c r="C20" s="72"/>
      <c r="D20" s="73"/>
      <c r="E20" s="68"/>
      <c r="F20" s="120"/>
    </row>
    <row r="21" spans="1:6" s="121" customFormat="1">
      <c r="A21" s="72"/>
      <c r="B21" s="72"/>
      <c r="C21" s="72"/>
      <c r="D21" s="73"/>
      <c r="E21" s="68"/>
      <c r="F21" s="120"/>
    </row>
    <row r="22" spans="1:6" s="121" customFormat="1">
      <c r="A22" s="72"/>
      <c r="B22" s="72"/>
      <c r="C22" s="72"/>
      <c r="D22" s="73"/>
      <c r="E22" s="68"/>
      <c r="F22" s="120"/>
    </row>
    <row r="23" spans="1:6" s="121" customFormat="1">
      <c r="A23" s="72"/>
      <c r="B23" s="72"/>
      <c r="C23" s="72"/>
      <c r="D23" s="73"/>
      <c r="E23" s="68"/>
      <c r="F23" s="120"/>
    </row>
    <row r="24" spans="1:6" s="121" customFormat="1">
      <c r="A24" s="72"/>
      <c r="B24" s="72"/>
      <c r="C24" s="72"/>
      <c r="D24" s="73"/>
      <c r="E24" s="68"/>
      <c r="F24" s="120"/>
    </row>
    <row r="25" spans="1:6" s="121" customFormat="1">
      <c r="A25" s="72"/>
      <c r="B25" s="72"/>
      <c r="C25" s="72"/>
      <c r="D25" s="73"/>
      <c r="E25" s="68"/>
      <c r="F25" s="120"/>
    </row>
    <row r="26" spans="1:6" s="121" customFormat="1">
      <c r="A26" s="72"/>
      <c r="B26" s="72"/>
      <c r="C26" s="72"/>
      <c r="D26" s="73"/>
      <c r="E26" s="68"/>
      <c r="F26" s="120"/>
    </row>
    <row r="27" spans="1:6" s="121" customFormat="1">
      <c r="A27" s="72"/>
      <c r="B27" s="72"/>
      <c r="C27" s="72"/>
      <c r="D27" s="73"/>
      <c r="E27" s="68"/>
      <c r="F27" s="120"/>
    </row>
    <row r="28" spans="1:6" s="121" customFormat="1">
      <c r="A28" s="72"/>
      <c r="B28" s="72"/>
      <c r="C28" s="72"/>
      <c r="D28" s="73"/>
      <c r="E28" s="68"/>
      <c r="F28" s="120"/>
    </row>
    <row r="29" spans="1:6" s="121" customFormat="1">
      <c r="A29" s="72"/>
      <c r="B29" s="72"/>
      <c r="C29" s="72"/>
      <c r="D29" s="73"/>
      <c r="E29" s="68"/>
      <c r="F29" s="120"/>
    </row>
    <row r="30" spans="1:6" s="121" customFormat="1">
      <c r="A30" s="72"/>
      <c r="B30" s="72"/>
      <c r="C30" s="72"/>
      <c r="D30" s="73"/>
      <c r="E30" s="68"/>
      <c r="F30" s="120"/>
    </row>
    <row r="31" spans="1:6" s="121" customFormat="1">
      <c r="A31" s="72"/>
      <c r="B31" s="72"/>
      <c r="C31" s="72"/>
      <c r="D31" s="73"/>
      <c r="E31" s="68"/>
      <c r="F31" s="120"/>
    </row>
    <row r="32" spans="1:6" s="121" customFormat="1">
      <c r="A32" s="72"/>
      <c r="B32" s="72"/>
      <c r="C32" s="72"/>
      <c r="D32" s="73"/>
      <c r="E32" s="68"/>
      <c r="F32" s="120"/>
    </row>
    <row r="33" spans="1:6" s="121" customFormat="1">
      <c r="A33" s="72"/>
      <c r="B33" s="72"/>
      <c r="C33" s="72"/>
      <c r="D33" s="73"/>
      <c r="E33" s="68"/>
      <c r="F33" s="120"/>
    </row>
    <row r="34" spans="1:6" s="121" customFormat="1">
      <c r="A34" s="72"/>
      <c r="B34" s="72"/>
      <c r="C34" s="72"/>
      <c r="D34" s="73"/>
      <c r="E34" s="68"/>
      <c r="F34" s="120"/>
    </row>
    <row r="35" spans="1:6" s="121" customFormat="1">
      <c r="A35" s="72"/>
      <c r="B35" s="72"/>
      <c r="C35" s="72"/>
      <c r="D35" s="73"/>
      <c r="E35" s="68"/>
      <c r="F35" s="120"/>
    </row>
    <row r="36" spans="1:6" s="121" customFormat="1">
      <c r="A36" s="72"/>
      <c r="B36" s="72"/>
      <c r="C36" s="72"/>
      <c r="D36" s="73"/>
      <c r="E36" s="68"/>
      <c r="F36" s="120"/>
    </row>
    <row r="37" spans="1:6" s="121" customFormat="1">
      <c r="A37" s="72"/>
      <c r="B37" s="72"/>
      <c r="C37" s="72"/>
      <c r="D37" s="73"/>
      <c r="E37" s="68"/>
      <c r="F37" s="120"/>
    </row>
    <row r="38" spans="1:6" s="121" customFormat="1">
      <c r="A38" s="72"/>
      <c r="B38" s="72"/>
      <c r="C38" s="72"/>
      <c r="D38" s="73"/>
      <c r="E38" s="68"/>
      <c r="F38" s="120"/>
    </row>
    <row r="39" spans="1:6" s="121" customFormat="1">
      <c r="A39" s="72"/>
      <c r="B39" s="72"/>
      <c r="C39" s="72"/>
      <c r="D39" s="73"/>
      <c r="E39" s="68"/>
      <c r="F39" s="120"/>
    </row>
    <row r="40" spans="1:6" s="121" customFormat="1">
      <c r="A40" s="72"/>
      <c r="B40" s="72"/>
      <c r="C40" s="72"/>
      <c r="D40" s="73"/>
      <c r="E40" s="68"/>
      <c r="F40" s="120"/>
    </row>
    <row r="41" spans="1:6" s="121" customFormat="1">
      <c r="A41" s="72"/>
      <c r="B41" s="72"/>
      <c r="C41" s="72"/>
      <c r="D41" s="73"/>
      <c r="E41" s="68"/>
      <c r="F41" s="120"/>
    </row>
    <row r="42" spans="1:6" s="121" customFormat="1">
      <c r="A42" s="72"/>
      <c r="B42" s="72"/>
      <c r="C42" s="72"/>
      <c r="D42" s="73"/>
      <c r="E42" s="68"/>
      <c r="F42" s="120"/>
    </row>
    <row r="43" spans="1:6" s="121" customFormat="1">
      <c r="A43" s="72"/>
      <c r="B43" s="72"/>
      <c r="C43" s="72"/>
      <c r="D43" s="73"/>
      <c r="E43" s="68"/>
      <c r="F43" s="120"/>
    </row>
    <row r="44" spans="1:6" s="121" customFormat="1">
      <c r="A44" s="72"/>
      <c r="B44" s="72"/>
      <c r="C44" s="72"/>
      <c r="D44" s="73"/>
      <c r="E44" s="68"/>
      <c r="F44" s="120"/>
    </row>
    <row r="45" spans="1:6" s="121" customFormat="1">
      <c r="A45" s="72"/>
      <c r="B45" s="72"/>
      <c r="C45" s="72"/>
      <c r="D45" s="73"/>
      <c r="E45" s="68"/>
      <c r="F45" s="120"/>
    </row>
    <row r="46" spans="1:6" s="121" customFormat="1">
      <c r="A46" s="72"/>
      <c r="B46" s="72"/>
      <c r="C46" s="72"/>
      <c r="D46" s="73"/>
      <c r="E46" s="68"/>
      <c r="F46" s="120"/>
    </row>
    <row r="47" spans="1:6" s="121" customFormat="1">
      <c r="A47" s="72"/>
      <c r="B47" s="72"/>
      <c r="C47" s="72"/>
      <c r="D47" s="73"/>
      <c r="E47" s="68"/>
      <c r="F47" s="120"/>
    </row>
    <row r="48" spans="1:6" s="121" customFormat="1">
      <c r="A48" s="72"/>
      <c r="B48" s="72"/>
      <c r="C48" s="72"/>
      <c r="D48" s="73"/>
      <c r="E48" s="68"/>
      <c r="F48" s="120"/>
    </row>
    <row r="49" spans="1:6" s="121" customFormat="1">
      <c r="A49" s="72"/>
      <c r="B49" s="72"/>
      <c r="C49" s="72"/>
      <c r="D49" s="73"/>
      <c r="E49" s="68"/>
      <c r="F49" s="120"/>
    </row>
    <row r="50" spans="1:6" s="121" customFormat="1">
      <c r="A50" s="72"/>
      <c r="B50" s="72"/>
      <c r="C50" s="72"/>
      <c r="D50" s="73"/>
      <c r="E50" s="68"/>
      <c r="F50" s="120"/>
    </row>
    <row r="51" spans="1:6" s="121" customFormat="1">
      <c r="A51" s="72"/>
      <c r="B51" s="72"/>
      <c r="C51" s="72"/>
      <c r="D51" s="73"/>
      <c r="E51" s="68"/>
      <c r="F51" s="120"/>
    </row>
    <row r="52" spans="1:6" s="121" customFormat="1">
      <c r="A52" s="72"/>
      <c r="B52" s="72"/>
      <c r="C52" s="72"/>
      <c r="D52" s="73"/>
      <c r="E52" s="68"/>
      <c r="F52" s="120"/>
    </row>
    <row r="53" spans="1:6" s="121" customFormat="1">
      <c r="A53" s="72"/>
      <c r="B53" s="72"/>
      <c r="C53" s="72"/>
      <c r="D53" s="73"/>
      <c r="E53" s="68"/>
      <c r="F53" s="120"/>
    </row>
    <row r="54" spans="1:6" s="121" customFormat="1">
      <c r="A54" s="72"/>
      <c r="B54" s="72"/>
      <c r="C54" s="72"/>
      <c r="D54" s="73"/>
      <c r="E54" s="68"/>
      <c r="F54" s="120"/>
    </row>
    <row r="55" spans="1:6" s="121" customFormat="1">
      <c r="A55" s="72"/>
      <c r="B55" s="72"/>
      <c r="C55" s="72"/>
      <c r="D55" s="73"/>
      <c r="E55" s="68"/>
      <c r="F55" s="120"/>
    </row>
    <row r="56" spans="1:6" s="121" customFormat="1">
      <c r="A56" s="72"/>
      <c r="B56" s="72"/>
      <c r="C56" s="72"/>
      <c r="D56" s="73"/>
      <c r="E56" s="68"/>
      <c r="F56" s="120"/>
    </row>
    <row r="57" spans="1:6" s="121" customFormat="1">
      <c r="A57" s="72"/>
      <c r="B57" s="72"/>
      <c r="C57" s="72"/>
      <c r="D57" s="73"/>
      <c r="E57" s="68"/>
      <c r="F57" s="120"/>
    </row>
    <row r="58" spans="1:6" s="121" customFormat="1">
      <c r="A58" s="72"/>
      <c r="B58" s="72"/>
      <c r="C58" s="72"/>
      <c r="D58" s="73"/>
      <c r="E58" s="68"/>
      <c r="F58" s="120"/>
    </row>
    <row r="59" spans="1:6" s="121" customFormat="1">
      <c r="A59" s="72"/>
      <c r="B59" s="72"/>
      <c r="C59" s="72"/>
      <c r="D59" s="73"/>
      <c r="E59" s="68"/>
      <c r="F59" s="120"/>
    </row>
    <row r="60" spans="1:6" s="121" customFormat="1">
      <c r="A60" s="72"/>
      <c r="B60" s="72"/>
      <c r="C60" s="72"/>
      <c r="D60" s="73"/>
      <c r="E60" s="68"/>
      <c r="F60" s="120"/>
    </row>
    <row r="61" spans="1:6" s="121" customFormat="1">
      <c r="A61" s="72"/>
      <c r="B61" s="72"/>
      <c r="C61" s="72"/>
      <c r="D61" s="73"/>
      <c r="E61" s="68"/>
      <c r="F61" s="120"/>
    </row>
    <row r="62" spans="1:6" s="121" customFormat="1">
      <c r="A62" s="72"/>
      <c r="B62" s="72"/>
      <c r="C62" s="72"/>
      <c r="D62" s="73"/>
      <c r="E62" s="68"/>
      <c r="F62" s="120"/>
    </row>
    <row r="63" spans="1:6" s="121" customFormat="1">
      <c r="A63" s="72"/>
      <c r="B63" s="72"/>
      <c r="C63" s="72"/>
      <c r="D63" s="73"/>
      <c r="E63" s="68"/>
      <c r="F63" s="120"/>
    </row>
    <row r="64" spans="1:6" s="121" customFormat="1">
      <c r="A64" s="72"/>
      <c r="B64" s="72"/>
      <c r="C64" s="72"/>
      <c r="D64" s="73"/>
      <c r="E64" s="68"/>
      <c r="F64" s="120"/>
    </row>
    <row r="65" spans="1:6" s="121" customFormat="1">
      <c r="A65" s="72"/>
      <c r="B65" s="72"/>
      <c r="C65" s="72"/>
      <c r="D65" s="73"/>
      <c r="E65" s="68"/>
      <c r="F65" s="120"/>
    </row>
    <row r="66" spans="1:6" s="121" customFormat="1">
      <c r="A66" s="72"/>
      <c r="B66" s="72"/>
      <c r="C66" s="72"/>
      <c r="D66" s="73"/>
      <c r="E66" s="68"/>
      <c r="F66" s="120"/>
    </row>
    <row r="67" spans="1:6" s="121" customFormat="1">
      <c r="A67" s="72"/>
      <c r="B67" s="72"/>
      <c r="C67" s="72"/>
      <c r="D67" s="73"/>
      <c r="E67" s="68"/>
      <c r="F67" s="120"/>
    </row>
    <row r="68" spans="1:6" s="121" customFormat="1">
      <c r="A68" s="72"/>
      <c r="B68" s="72"/>
      <c r="C68" s="72"/>
      <c r="D68" s="73"/>
      <c r="E68" s="68"/>
      <c r="F68" s="120"/>
    </row>
  </sheetData>
  <autoFilter ref="A6:J13"/>
  <mergeCells count="7">
    <mergeCell ref="E4:F4"/>
    <mergeCell ref="B2:J2"/>
    <mergeCell ref="A3:A5"/>
    <mergeCell ref="B3:B5"/>
    <mergeCell ref="C3:C5"/>
    <mergeCell ref="D3:D5"/>
    <mergeCell ref="G3:H3"/>
  </mergeCells>
  <pageMargins left="0.23622047244094491" right="0.23622047244094491" top="0.74803149606299213" bottom="0.74803149606299213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 tint="-0.14999847407452621"/>
    <pageSetUpPr fitToPage="1"/>
  </sheetPr>
  <dimension ref="A1:Y160"/>
  <sheetViews>
    <sheetView zoomScale="80" zoomScaleNormal="80"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O3" sqref="O3:O5"/>
    </sheetView>
  </sheetViews>
  <sheetFormatPr defaultColWidth="9.88671875" defaultRowHeight="13.8"/>
  <cols>
    <col min="1" max="3" width="0" style="72" hidden="1" customWidth="1"/>
    <col min="4" max="4" width="42.44140625" style="73" hidden="1" customWidth="1"/>
    <col min="5" max="14" width="0" style="74" hidden="1" customWidth="1"/>
    <col min="15" max="15" width="9.88671875" style="74"/>
    <col min="16" max="16" width="9.88671875" style="75"/>
    <col min="17" max="17" width="44.88671875" style="75" customWidth="1"/>
    <col min="18" max="18" width="11.33203125" style="68" customWidth="1"/>
    <col min="19" max="19" width="14.33203125" style="68" customWidth="1"/>
    <col min="20" max="22" width="14.5546875" style="68" customWidth="1"/>
    <col min="23" max="23" width="12.44140625" style="68" customWidth="1"/>
    <col min="24" max="24" width="9.88671875" style="72"/>
    <col min="25" max="25" width="14" style="72" customWidth="1"/>
    <col min="26" max="16384" width="9.88671875" style="72"/>
  </cols>
  <sheetData>
    <row r="1" spans="1:25">
      <c r="W1" s="69"/>
      <c r="X1" s="70"/>
      <c r="Y1" s="70"/>
    </row>
    <row r="2" spans="1:25" ht="51" customHeight="1">
      <c r="O2" s="231" t="s">
        <v>653</v>
      </c>
      <c r="P2" s="231"/>
      <c r="Q2" s="231"/>
      <c r="R2" s="231"/>
      <c r="S2" s="231"/>
      <c r="T2" s="231"/>
      <c r="U2" s="231"/>
      <c r="V2" s="231"/>
      <c r="W2" s="231"/>
      <c r="X2" s="231"/>
      <c r="Y2" s="247"/>
    </row>
    <row r="3" spans="1:25" ht="81" customHeight="1">
      <c r="A3" s="242" t="s">
        <v>638</v>
      </c>
      <c r="B3" s="243" t="s">
        <v>639</v>
      </c>
      <c r="C3" s="242" t="s">
        <v>357</v>
      </c>
      <c r="D3" s="243" t="s">
        <v>359</v>
      </c>
      <c r="E3" s="76" t="s">
        <v>640</v>
      </c>
      <c r="F3" s="76"/>
      <c r="G3" s="76"/>
      <c r="H3" s="245" t="s">
        <v>641</v>
      </c>
      <c r="I3" s="245"/>
      <c r="J3" s="245"/>
      <c r="K3" s="245" t="s">
        <v>642</v>
      </c>
      <c r="L3" s="245"/>
      <c r="M3" s="245"/>
      <c r="N3" s="77"/>
      <c r="O3" s="248" t="s">
        <v>441</v>
      </c>
      <c r="P3" s="248" t="s">
        <v>531</v>
      </c>
      <c r="Q3" s="248" t="s">
        <v>359</v>
      </c>
      <c r="R3" s="78"/>
      <c r="S3" s="79"/>
      <c r="T3" s="80" t="s">
        <v>643</v>
      </c>
      <c r="U3" s="80"/>
      <c r="V3" s="80" t="s">
        <v>445</v>
      </c>
      <c r="W3" s="80"/>
      <c r="X3" s="81" t="s">
        <v>447</v>
      </c>
      <c r="Y3" s="82"/>
    </row>
    <row r="4" spans="1:25" ht="27" customHeight="1">
      <c r="A4" s="242"/>
      <c r="B4" s="243"/>
      <c r="C4" s="244"/>
      <c r="D4" s="243"/>
      <c r="E4" s="246" t="s">
        <v>644</v>
      </c>
      <c r="F4" s="246" t="s">
        <v>645</v>
      </c>
      <c r="G4" s="246" t="s">
        <v>646</v>
      </c>
      <c r="H4" s="246" t="s">
        <v>647</v>
      </c>
      <c r="I4" s="246" t="s">
        <v>648</v>
      </c>
      <c r="J4" s="246" t="s">
        <v>646</v>
      </c>
      <c r="K4" s="246" t="s">
        <v>647</v>
      </c>
      <c r="L4" s="246" t="s">
        <v>648</v>
      </c>
      <c r="M4" s="246" t="s">
        <v>646</v>
      </c>
      <c r="N4" s="83"/>
      <c r="O4" s="249"/>
      <c r="P4" s="249"/>
      <c r="Q4" s="249"/>
      <c r="R4" s="230" t="s">
        <v>652</v>
      </c>
      <c r="S4" s="230"/>
      <c r="T4" s="84"/>
      <c r="U4" s="84"/>
      <c r="V4" s="84"/>
      <c r="W4" s="84"/>
      <c r="X4" s="85" t="s">
        <v>530</v>
      </c>
      <c r="Y4" s="86"/>
    </row>
    <row r="5" spans="1:25" ht="123.75" customHeight="1">
      <c r="A5" s="242"/>
      <c r="B5" s="243"/>
      <c r="C5" s="244"/>
      <c r="D5" s="243"/>
      <c r="E5" s="246"/>
      <c r="F5" s="246"/>
      <c r="G5" s="246"/>
      <c r="H5" s="246"/>
      <c r="I5" s="246"/>
      <c r="J5" s="246"/>
      <c r="K5" s="246"/>
      <c r="L5" s="246"/>
      <c r="M5" s="246"/>
      <c r="N5" s="83"/>
      <c r="O5" s="250"/>
      <c r="P5" s="250"/>
      <c r="Q5" s="250"/>
      <c r="R5" s="87" t="s">
        <v>533</v>
      </c>
      <c r="S5" s="87" t="s">
        <v>449</v>
      </c>
      <c r="T5" s="88" t="s">
        <v>649</v>
      </c>
      <c r="U5" s="88" t="s">
        <v>449</v>
      </c>
      <c r="V5" s="71" t="s">
        <v>451</v>
      </c>
      <c r="W5" s="71" t="s">
        <v>452</v>
      </c>
      <c r="X5" s="89" t="s">
        <v>448</v>
      </c>
      <c r="Y5" s="89" t="s">
        <v>449</v>
      </c>
    </row>
    <row r="6" spans="1:25" s="96" customFormat="1" ht="15" customHeight="1">
      <c r="A6" s="90"/>
      <c r="B6" s="91"/>
      <c r="C6" s="92"/>
      <c r="D6" s="91" t="s">
        <v>430</v>
      </c>
      <c r="E6" s="93">
        <v>1501381</v>
      </c>
      <c r="F6" s="93">
        <v>1349342</v>
      </c>
      <c r="G6" s="93">
        <v>2850723</v>
      </c>
      <c r="H6" s="93">
        <v>423244</v>
      </c>
      <c r="I6" s="93">
        <v>402957</v>
      </c>
      <c r="J6" s="93">
        <v>826201</v>
      </c>
      <c r="K6" s="93"/>
      <c r="L6" s="93"/>
      <c r="M6" s="93">
        <v>0</v>
      </c>
      <c r="N6" s="94"/>
      <c r="O6" s="93"/>
      <c r="P6" s="93"/>
      <c r="Q6" s="93"/>
      <c r="R6" s="95">
        <v>826201</v>
      </c>
      <c r="S6" s="95">
        <v>619271132</v>
      </c>
      <c r="T6" s="95">
        <v>0</v>
      </c>
      <c r="U6" s="95">
        <v>0</v>
      </c>
      <c r="V6" s="95">
        <v>0</v>
      </c>
      <c r="W6" s="95">
        <v>0</v>
      </c>
      <c r="X6" s="95">
        <v>826201</v>
      </c>
      <c r="Y6" s="95">
        <v>619271132</v>
      </c>
    </row>
    <row r="7" spans="1:25">
      <c r="A7" s="97" t="s">
        <v>453</v>
      </c>
      <c r="B7" s="98" t="s">
        <v>453</v>
      </c>
      <c r="C7" s="99">
        <v>780081</v>
      </c>
      <c r="D7" s="97" t="s">
        <v>534</v>
      </c>
      <c r="E7" s="100">
        <v>6618</v>
      </c>
      <c r="F7" s="100">
        <v>6402</v>
      </c>
      <c r="G7" s="100">
        <v>13020</v>
      </c>
      <c r="H7" s="101">
        <v>913</v>
      </c>
      <c r="I7" s="101">
        <v>1763</v>
      </c>
      <c r="J7" s="101">
        <v>2676</v>
      </c>
      <c r="K7" s="101"/>
      <c r="L7" s="101"/>
      <c r="M7" s="101"/>
      <c r="N7" s="102"/>
      <c r="O7" s="101">
        <v>1</v>
      </c>
      <c r="P7" s="103">
        <v>780081</v>
      </c>
      <c r="Q7" s="104" t="s">
        <v>534</v>
      </c>
      <c r="R7" s="105">
        <v>2676</v>
      </c>
      <c r="S7" s="105">
        <v>1972933</v>
      </c>
      <c r="T7" s="105">
        <v>0</v>
      </c>
      <c r="U7" s="105"/>
      <c r="V7" s="105">
        <v>0</v>
      </c>
      <c r="W7" s="105">
        <v>0</v>
      </c>
      <c r="X7" s="105">
        <v>2676</v>
      </c>
      <c r="Y7" s="105">
        <v>1972933</v>
      </c>
    </row>
    <row r="8" spans="1:25">
      <c r="A8" s="97" t="s">
        <v>453</v>
      </c>
      <c r="B8" s="98" t="s">
        <v>453</v>
      </c>
      <c r="C8" s="99">
        <v>780108</v>
      </c>
      <c r="D8" s="97" t="s">
        <v>535</v>
      </c>
      <c r="E8" s="100">
        <v>15841</v>
      </c>
      <c r="F8" s="100">
        <v>14542</v>
      </c>
      <c r="G8" s="100">
        <v>30383</v>
      </c>
      <c r="H8" s="101">
        <v>2131</v>
      </c>
      <c r="I8" s="101">
        <v>4114</v>
      </c>
      <c r="J8" s="101">
        <v>6245</v>
      </c>
      <c r="K8" s="101"/>
      <c r="L8" s="101"/>
      <c r="M8" s="101"/>
      <c r="N8" s="102"/>
      <c r="O8" s="101">
        <v>2</v>
      </c>
      <c r="P8" s="103">
        <v>780108</v>
      </c>
      <c r="Q8" s="104" t="s">
        <v>535</v>
      </c>
      <c r="R8" s="105">
        <v>6245</v>
      </c>
      <c r="S8" s="105">
        <v>4604271</v>
      </c>
      <c r="T8" s="105">
        <v>0</v>
      </c>
      <c r="U8" s="105"/>
      <c r="V8" s="105">
        <v>0</v>
      </c>
      <c r="W8" s="105">
        <v>0</v>
      </c>
      <c r="X8" s="105">
        <v>6245</v>
      </c>
      <c r="Y8" s="105">
        <v>4604271</v>
      </c>
    </row>
    <row r="9" spans="1:25">
      <c r="A9" s="97" t="s">
        <v>453</v>
      </c>
      <c r="B9" s="98" t="s">
        <v>453</v>
      </c>
      <c r="C9" s="99">
        <v>780109</v>
      </c>
      <c r="D9" s="97" t="s">
        <v>536</v>
      </c>
      <c r="E9" s="100">
        <v>20422</v>
      </c>
      <c r="F9" s="100">
        <v>18419</v>
      </c>
      <c r="G9" s="100">
        <v>38841</v>
      </c>
      <c r="H9" s="101">
        <v>3044</v>
      </c>
      <c r="I9" s="101">
        <v>5878</v>
      </c>
      <c r="J9" s="101">
        <v>8922</v>
      </c>
      <c r="K9" s="101"/>
      <c r="L9" s="101"/>
      <c r="M9" s="101"/>
      <c r="N9" s="102"/>
      <c r="O9" s="101">
        <v>3</v>
      </c>
      <c r="P9" s="103">
        <v>780109</v>
      </c>
      <c r="Q9" s="104" t="s">
        <v>536</v>
      </c>
      <c r="R9" s="105">
        <v>8922</v>
      </c>
      <c r="S9" s="105">
        <v>6577917</v>
      </c>
      <c r="T9" s="105">
        <v>0</v>
      </c>
      <c r="U9" s="105"/>
      <c r="V9" s="105">
        <v>0</v>
      </c>
      <c r="W9" s="105">
        <v>0</v>
      </c>
      <c r="X9" s="105">
        <v>8922</v>
      </c>
      <c r="Y9" s="105">
        <v>6577917</v>
      </c>
    </row>
    <row r="10" spans="1:25">
      <c r="A10" s="97" t="s">
        <v>453</v>
      </c>
      <c r="B10" s="98" t="s">
        <v>453</v>
      </c>
      <c r="C10" s="99">
        <v>780095</v>
      </c>
      <c r="D10" s="97" t="s">
        <v>537</v>
      </c>
      <c r="E10" s="100">
        <v>0</v>
      </c>
      <c r="F10" s="100">
        <v>0</v>
      </c>
      <c r="G10" s="100">
        <v>0</v>
      </c>
      <c r="H10" s="101">
        <v>6000</v>
      </c>
      <c r="I10" s="101">
        <v>0</v>
      </c>
      <c r="J10" s="101">
        <v>6000</v>
      </c>
      <c r="K10" s="101"/>
      <c r="L10" s="101"/>
      <c r="M10" s="101"/>
      <c r="N10" s="102"/>
      <c r="O10" s="101">
        <v>4</v>
      </c>
      <c r="P10" s="103">
        <v>780095</v>
      </c>
      <c r="Q10" s="104" t="s">
        <v>537</v>
      </c>
      <c r="R10" s="105">
        <v>6000</v>
      </c>
      <c r="S10" s="105">
        <v>4707120</v>
      </c>
      <c r="T10" s="105">
        <v>0</v>
      </c>
      <c r="U10" s="105"/>
      <c r="V10" s="105">
        <v>0</v>
      </c>
      <c r="W10" s="105">
        <v>0</v>
      </c>
      <c r="X10" s="105">
        <v>6000</v>
      </c>
      <c r="Y10" s="105">
        <v>4707120</v>
      </c>
    </row>
    <row r="11" spans="1:25" ht="13.5" customHeight="1">
      <c r="A11" s="97" t="s">
        <v>454</v>
      </c>
      <c r="B11" s="98" t="s">
        <v>454</v>
      </c>
      <c r="C11" s="99">
        <v>780110</v>
      </c>
      <c r="D11" s="97" t="s">
        <v>455</v>
      </c>
      <c r="E11" s="100">
        <v>25599</v>
      </c>
      <c r="F11" s="100">
        <v>22992</v>
      </c>
      <c r="G11" s="100">
        <v>48591</v>
      </c>
      <c r="H11" s="101">
        <v>0</v>
      </c>
      <c r="I11" s="101">
        <v>8640</v>
      </c>
      <c r="J11" s="101">
        <v>8640</v>
      </c>
      <c r="K11" s="101"/>
      <c r="L11" s="101"/>
      <c r="M11" s="101"/>
      <c r="N11" s="102"/>
      <c r="O11" s="101">
        <v>5</v>
      </c>
      <c r="P11" s="103">
        <v>780110</v>
      </c>
      <c r="Q11" s="104" t="s">
        <v>455</v>
      </c>
      <c r="R11" s="105">
        <v>8640</v>
      </c>
      <c r="S11" s="105">
        <v>6158592</v>
      </c>
      <c r="T11" s="105">
        <v>0</v>
      </c>
      <c r="U11" s="105"/>
      <c r="V11" s="105">
        <v>0</v>
      </c>
      <c r="W11" s="105">
        <v>0</v>
      </c>
      <c r="X11" s="105">
        <v>8640</v>
      </c>
      <c r="Y11" s="105">
        <v>6158592</v>
      </c>
    </row>
    <row r="12" spans="1:25" ht="26.4">
      <c r="A12" s="97" t="s">
        <v>454</v>
      </c>
      <c r="B12" s="98" t="s">
        <v>454</v>
      </c>
      <c r="C12" s="99">
        <v>780113</v>
      </c>
      <c r="D12" s="97" t="s">
        <v>538</v>
      </c>
      <c r="E12" s="100">
        <v>32654</v>
      </c>
      <c r="F12" s="100">
        <v>29607</v>
      </c>
      <c r="G12" s="100">
        <v>62261</v>
      </c>
      <c r="H12" s="101">
        <v>16422</v>
      </c>
      <c r="I12" s="101">
        <v>7068</v>
      </c>
      <c r="J12" s="101">
        <v>23490</v>
      </c>
      <c r="K12" s="101"/>
      <c r="L12" s="101"/>
      <c r="M12" s="101"/>
      <c r="N12" s="102"/>
      <c r="O12" s="101">
        <v>6</v>
      </c>
      <c r="P12" s="103">
        <v>780113</v>
      </c>
      <c r="Q12" s="106" t="s">
        <v>538</v>
      </c>
      <c r="R12" s="105">
        <v>23490</v>
      </c>
      <c r="S12" s="105">
        <v>17921457</v>
      </c>
      <c r="T12" s="105">
        <v>0</v>
      </c>
      <c r="U12" s="105"/>
      <c r="V12" s="105">
        <v>0</v>
      </c>
      <c r="W12" s="105">
        <v>0</v>
      </c>
      <c r="X12" s="105">
        <v>23490</v>
      </c>
      <c r="Y12" s="105">
        <v>17921457</v>
      </c>
    </row>
    <row r="13" spans="1:25">
      <c r="A13" s="97" t="s">
        <v>456</v>
      </c>
      <c r="B13" s="98" t="s">
        <v>456</v>
      </c>
      <c r="C13" s="99">
        <v>780050</v>
      </c>
      <c r="D13" s="97" t="s">
        <v>458</v>
      </c>
      <c r="E13" s="100">
        <v>23456</v>
      </c>
      <c r="F13" s="100">
        <v>19842</v>
      </c>
      <c r="G13" s="100">
        <v>43298</v>
      </c>
      <c r="H13" s="101">
        <v>6612</v>
      </c>
      <c r="I13" s="101">
        <v>5926</v>
      </c>
      <c r="J13" s="101">
        <v>12538</v>
      </c>
      <c r="K13" s="101">
        <v>384</v>
      </c>
      <c r="L13" s="101">
        <v>-384</v>
      </c>
      <c r="M13" s="101">
        <v>0</v>
      </c>
      <c r="N13" s="102"/>
      <c r="O13" s="101">
        <v>7</v>
      </c>
      <c r="P13" s="103">
        <v>780050</v>
      </c>
      <c r="Q13" s="104" t="s">
        <v>458</v>
      </c>
      <c r="R13" s="105">
        <v>12538</v>
      </c>
      <c r="S13" s="105">
        <v>9411299</v>
      </c>
      <c r="T13" s="105">
        <v>0</v>
      </c>
      <c r="U13" s="105"/>
      <c r="V13" s="105">
        <v>0</v>
      </c>
      <c r="W13" s="105">
        <v>27648</v>
      </c>
      <c r="X13" s="105">
        <v>12538</v>
      </c>
      <c r="Y13" s="105">
        <v>9438947</v>
      </c>
    </row>
    <row r="14" spans="1:25">
      <c r="A14" s="97" t="s">
        <v>456</v>
      </c>
      <c r="B14" s="98" t="s">
        <v>456</v>
      </c>
      <c r="C14" s="99">
        <v>780066</v>
      </c>
      <c r="D14" s="97" t="s">
        <v>459</v>
      </c>
      <c r="E14" s="100">
        <v>17035</v>
      </c>
      <c r="F14" s="100">
        <v>15417</v>
      </c>
      <c r="G14" s="100">
        <v>32452</v>
      </c>
      <c r="H14" s="101">
        <v>4802</v>
      </c>
      <c r="I14" s="101">
        <v>4604</v>
      </c>
      <c r="J14" s="101">
        <v>9406</v>
      </c>
      <c r="K14" s="101">
        <v>-616</v>
      </c>
      <c r="L14" s="101">
        <v>-384</v>
      </c>
      <c r="M14" s="101">
        <v>-1000</v>
      </c>
      <c r="N14" s="102"/>
      <c r="O14" s="101">
        <v>8</v>
      </c>
      <c r="P14" s="103">
        <v>780066</v>
      </c>
      <c r="Q14" s="104" t="s">
        <v>459</v>
      </c>
      <c r="R14" s="105">
        <v>9406</v>
      </c>
      <c r="S14" s="105">
        <v>7048996</v>
      </c>
      <c r="T14" s="105">
        <v>-1000</v>
      </c>
      <c r="U14" s="105"/>
      <c r="V14" s="105">
        <v>-1000</v>
      </c>
      <c r="W14" s="105">
        <v>-757352</v>
      </c>
      <c r="X14" s="105">
        <v>8406</v>
      </c>
      <c r="Y14" s="105">
        <v>6291644</v>
      </c>
    </row>
    <row r="15" spans="1:25">
      <c r="A15" s="97" t="s">
        <v>456</v>
      </c>
      <c r="B15" s="98" t="s">
        <v>456</v>
      </c>
      <c r="C15" s="99">
        <v>780067</v>
      </c>
      <c r="D15" s="97" t="s">
        <v>460</v>
      </c>
      <c r="E15" s="100">
        <v>13900</v>
      </c>
      <c r="F15" s="100">
        <v>12313</v>
      </c>
      <c r="G15" s="100">
        <v>26213</v>
      </c>
      <c r="H15" s="101">
        <v>3918</v>
      </c>
      <c r="I15" s="101">
        <v>3677</v>
      </c>
      <c r="J15" s="101">
        <v>7595</v>
      </c>
      <c r="K15" s="101">
        <v>384</v>
      </c>
      <c r="L15" s="101">
        <v>-384</v>
      </c>
      <c r="M15" s="101">
        <v>0</v>
      </c>
      <c r="N15" s="102"/>
      <c r="O15" s="101">
        <v>9</v>
      </c>
      <c r="P15" s="103">
        <v>780067</v>
      </c>
      <c r="Q15" s="104" t="s">
        <v>460</v>
      </c>
      <c r="R15" s="105">
        <v>7595</v>
      </c>
      <c r="S15" s="105">
        <v>5694715</v>
      </c>
      <c r="T15" s="105">
        <v>0</v>
      </c>
      <c r="U15" s="105"/>
      <c r="V15" s="105">
        <v>0</v>
      </c>
      <c r="W15" s="105">
        <v>27648</v>
      </c>
      <c r="X15" s="105">
        <v>7595</v>
      </c>
      <c r="Y15" s="105">
        <v>5722363</v>
      </c>
    </row>
    <row r="16" spans="1:25">
      <c r="A16" s="97" t="s">
        <v>456</v>
      </c>
      <c r="B16" s="98" t="s">
        <v>456</v>
      </c>
      <c r="C16" s="99">
        <v>780080</v>
      </c>
      <c r="D16" s="97" t="s">
        <v>539</v>
      </c>
      <c r="E16" s="100">
        <v>1733</v>
      </c>
      <c r="F16" s="100">
        <v>1619</v>
      </c>
      <c r="G16" s="100">
        <v>3352</v>
      </c>
      <c r="H16" s="101">
        <v>489</v>
      </c>
      <c r="I16" s="101">
        <v>483</v>
      </c>
      <c r="J16" s="101">
        <v>972</v>
      </c>
      <c r="K16" s="101">
        <v>0</v>
      </c>
      <c r="L16" s="101">
        <v>-483</v>
      </c>
      <c r="M16" s="101">
        <v>-483</v>
      </c>
      <c r="N16" s="102"/>
      <c r="O16" s="101">
        <v>10</v>
      </c>
      <c r="P16" s="103">
        <v>780080</v>
      </c>
      <c r="Q16" s="104" t="s">
        <v>539</v>
      </c>
      <c r="R16" s="105">
        <v>972</v>
      </c>
      <c r="S16" s="105">
        <v>727912</v>
      </c>
      <c r="T16" s="105">
        <v>-483</v>
      </c>
      <c r="U16" s="105"/>
      <c r="V16" s="105">
        <v>-483</v>
      </c>
      <c r="W16" s="105">
        <v>-344379</v>
      </c>
      <c r="X16" s="105">
        <v>489</v>
      </c>
      <c r="Y16" s="105">
        <v>383533</v>
      </c>
    </row>
    <row r="17" spans="1:25">
      <c r="A17" s="97" t="s">
        <v>456</v>
      </c>
      <c r="B17" s="98" t="s">
        <v>456</v>
      </c>
      <c r="C17" s="99">
        <v>780104</v>
      </c>
      <c r="D17" s="97" t="s">
        <v>461</v>
      </c>
      <c r="E17" s="100">
        <v>24430</v>
      </c>
      <c r="F17" s="100">
        <v>22474</v>
      </c>
      <c r="G17" s="100">
        <v>46904</v>
      </c>
      <c r="H17" s="101">
        <v>6887</v>
      </c>
      <c r="I17" s="101">
        <v>6712</v>
      </c>
      <c r="J17" s="101">
        <v>13599</v>
      </c>
      <c r="K17" s="101">
        <v>-616</v>
      </c>
      <c r="L17" s="101">
        <v>-384</v>
      </c>
      <c r="M17" s="101">
        <v>-1000</v>
      </c>
      <c r="N17" s="102"/>
      <c r="O17" s="101">
        <v>11</v>
      </c>
      <c r="P17" s="103">
        <v>780104</v>
      </c>
      <c r="Q17" s="104" t="s">
        <v>461</v>
      </c>
      <c r="R17" s="105">
        <v>13599</v>
      </c>
      <c r="S17" s="105">
        <v>10187303</v>
      </c>
      <c r="T17" s="105">
        <v>-1000</v>
      </c>
      <c r="U17" s="105"/>
      <c r="V17" s="105">
        <v>-1000</v>
      </c>
      <c r="W17" s="105">
        <v>-757352</v>
      </c>
      <c r="X17" s="105">
        <v>12599</v>
      </c>
      <c r="Y17" s="105">
        <v>9429951</v>
      </c>
    </row>
    <row r="18" spans="1:25">
      <c r="A18" s="97" t="s">
        <v>456</v>
      </c>
      <c r="B18" s="98" t="s">
        <v>456</v>
      </c>
      <c r="C18" s="99">
        <v>780118</v>
      </c>
      <c r="D18" s="97" t="s">
        <v>462</v>
      </c>
      <c r="E18" s="100">
        <v>20183</v>
      </c>
      <c r="F18" s="100">
        <v>17878</v>
      </c>
      <c r="G18" s="100">
        <v>38061</v>
      </c>
      <c r="H18" s="101">
        <v>5690</v>
      </c>
      <c r="I18" s="101">
        <v>5339</v>
      </c>
      <c r="J18" s="101">
        <v>11029</v>
      </c>
      <c r="K18" s="101">
        <v>-133</v>
      </c>
      <c r="L18" s="101">
        <v>-384</v>
      </c>
      <c r="M18" s="101">
        <v>-517</v>
      </c>
      <c r="N18" s="102"/>
      <c r="O18" s="101">
        <v>12</v>
      </c>
      <c r="P18" s="103">
        <v>780118</v>
      </c>
      <c r="Q18" s="104" t="s">
        <v>462</v>
      </c>
      <c r="R18" s="105">
        <v>11029</v>
      </c>
      <c r="S18" s="105">
        <v>8269558</v>
      </c>
      <c r="T18" s="105">
        <v>-517</v>
      </c>
      <c r="U18" s="105"/>
      <c r="V18" s="105">
        <v>-517</v>
      </c>
      <c r="W18" s="105">
        <v>-378197</v>
      </c>
      <c r="X18" s="105">
        <v>10512</v>
      </c>
      <c r="Y18" s="105">
        <v>7891361</v>
      </c>
    </row>
    <row r="19" spans="1:25">
      <c r="A19" s="97" t="s">
        <v>456</v>
      </c>
      <c r="B19" s="98" t="s">
        <v>456</v>
      </c>
      <c r="C19" s="99">
        <v>780194</v>
      </c>
      <c r="D19" s="97" t="s">
        <v>463</v>
      </c>
      <c r="E19" s="100">
        <v>35132</v>
      </c>
      <c r="F19" s="100">
        <v>29556</v>
      </c>
      <c r="G19" s="100">
        <v>64688</v>
      </c>
      <c r="H19" s="101">
        <v>9904</v>
      </c>
      <c r="I19" s="101">
        <v>8826</v>
      </c>
      <c r="J19" s="101">
        <v>18730</v>
      </c>
      <c r="K19" s="101">
        <v>1382</v>
      </c>
      <c r="L19" s="101">
        <v>-382</v>
      </c>
      <c r="M19" s="101">
        <v>1000</v>
      </c>
      <c r="N19" s="102"/>
      <c r="O19" s="101">
        <v>13</v>
      </c>
      <c r="P19" s="103">
        <v>780194</v>
      </c>
      <c r="Q19" s="104" t="s">
        <v>463</v>
      </c>
      <c r="R19" s="105">
        <v>18730</v>
      </c>
      <c r="S19" s="105">
        <v>14061059</v>
      </c>
      <c r="T19" s="105">
        <v>1000</v>
      </c>
      <c r="U19" s="105"/>
      <c r="V19" s="105">
        <v>1000</v>
      </c>
      <c r="W19" s="105">
        <v>812504</v>
      </c>
      <c r="X19" s="105">
        <v>19730</v>
      </c>
      <c r="Y19" s="105">
        <v>14873563</v>
      </c>
    </row>
    <row r="20" spans="1:25">
      <c r="A20" s="97" t="s">
        <v>456</v>
      </c>
      <c r="B20" s="98" t="s">
        <v>456</v>
      </c>
      <c r="C20" s="99">
        <v>780026</v>
      </c>
      <c r="D20" s="97" t="s">
        <v>457</v>
      </c>
      <c r="E20" s="100">
        <v>0</v>
      </c>
      <c r="F20" s="100">
        <v>0</v>
      </c>
      <c r="G20" s="100">
        <v>0</v>
      </c>
      <c r="H20" s="101">
        <v>0</v>
      </c>
      <c r="I20" s="101">
        <v>0</v>
      </c>
      <c r="J20" s="101">
        <v>0</v>
      </c>
      <c r="K20" s="101">
        <v>500</v>
      </c>
      <c r="L20" s="101"/>
      <c r="M20" s="101">
        <v>500</v>
      </c>
      <c r="N20" s="102"/>
      <c r="O20" s="101">
        <v>14</v>
      </c>
      <c r="P20" s="103">
        <v>780026</v>
      </c>
      <c r="Q20" s="104" t="s">
        <v>457</v>
      </c>
      <c r="R20" s="105">
        <v>0</v>
      </c>
      <c r="S20" s="105">
        <v>0</v>
      </c>
      <c r="T20" s="105">
        <v>500</v>
      </c>
      <c r="U20" s="105"/>
      <c r="V20" s="105">
        <v>500</v>
      </c>
      <c r="W20" s="105">
        <v>392500</v>
      </c>
      <c r="X20" s="105">
        <v>500</v>
      </c>
      <c r="Y20" s="105">
        <v>392500</v>
      </c>
    </row>
    <row r="21" spans="1:25">
      <c r="A21" s="97" t="s">
        <v>456</v>
      </c>
      <c r="B21" s="98" t="s">
        <v>456</v>
      </c>
      <c r="C21" s="99">
        <v>780038</v>
      </c>
      <c r="D21" s="97" t="s">
        <v>540</v>
      </c>
      <c r="E21" s="100">
        <v>0</v>
      </c>
      <c r="F21" s="100">
        <v>0</v>
      </c>
      <c r="G21" s="100">
        <v>0</v>
      </c>
      <c r="H21" s="101">
        <v>0</v>
      </c>
      <c r="I21" s="101">
        <v>0</v>
      </c>
      <c r="J21" s="101">
        <v>0</v>
      </c>
      <c r="K21" s="101">
        <v>1500</v>
      </c>
      <c r="L21" s="101"/>
      <c r="M21" s="101">
        <v>1500</v>
      </c>
      <c r="N21" s="102"/>
      <c r="O21" s="101">
        <v>15</v>
      </c>
      <c r="P21" s="103">
        <v>780038</v>
      </c>
      <c r="Q21" s="104" t="s">
        <v>540</v>
      </c>
      <c r="R21" s="105">
        <v>0</v>
      </c>
      <c r="S21" s="105">
        <v>0</v>
      </c>
      <c r="T21" s="105">
        <v>1500</v>
      </c>
      <c r="U21" s="105"/>
      <c r="V21" s="105">
        <v>1500</v>
      </c>
      <c r="W21" s="105">
        <v>1177500</v>
      </c>
      <c r="X21" s="105">
        <v>1500</v>
      </c>
      <c r="Y21" s="105">
        <v>1177500</v>
      </c>
    </row>
    <row r="22" spans="1:25">
      <c r="A22" s="97" t="s">
        <v>464</v>
      </c>
      <c r="B22" s="98" t="s">
        <v>464</v>
      </c>
      <c r="C22" s="99">
        <v>780103</v>
      </c>
      <c r="D22" s="97" t="s">
        <v>467</v>
      </c>
      <c r="E22" s="100">
        <v>40702</v>
      </c>
      <c r="F22" s="100">
        <v>36971</v>
      </c>
      <c r="G22" s="100">
        <v>77673</v>
      </c>
      <c r="H22" s="101">
        <v>10020</v>
      </c>
      <c r="I22" s="101">
        <v>9246</v>
      </c>
      <c r="J22" s="101">
        <v>19266</v>
      </c>
      <c r="K22" s="101"/>
      <c r="L22" s="101"/>
      <c r="M22" s="101"/>
      <c r="N22" s="102"/>
      <c r="O22" s="101">
        <v>16</v>
      </c>
      <c r="P22" s="107">
        <v>780103</v>
      </c>
      <c r="Q22" s="104" t="s">
        <v>467</v>
      </c>
      <c r="R22" s="105">
        <v>19266</v>
      </c>
      <c r="S22" s="105">
        <v>14451439</v>
      </c>
      <c r="T22" s="105">
        <v>0</v>
      </c>
      <c r="U22" s="105"/>
      <c r="V22" s="105">
        <v>0</v>
      </c>
      <c r="W22" s="105">
        <v>0</v>
      </c>
      <c r="X22" s="105">
        <v>19266</v>
      </c>
      <c r="Y22" s="105">
        <v>14451439</v>
      </c>
    </row>
    <row r="23" spans="1:25">
      <c r="A23" s="97" t="s">
        <v>464</v>
      </c>
      <c r="B23" s="98" t="s">
        <v>464</v>
      </c>
      <c r="C23" s="99">
        <v>780119</v>
      </c>
      <c r="D23" s="97" t="s">
        <v>468</v>
      </c>
      <c r="E23" s="100">
        <v>25480</v>
      </c>
      <c r="F23" s="100">
        <v>24236</v>
      </c>
      <c r="G23" s="100">
        <v>49716</v>
      </c>
      <c r="H23" s="101">
        <v>6773</v>
      </c>
      <c r="I23" s="101">
        <v>6270</v>
      </c>
      <c r="J23" s="101">
        <v>13043</v>
      </c>
      <c r="K23" s="101"/>
      <c r="L23" s="101"/>
      <c r="M23" s="101"/>
      <c r="N23" s="102"/>
      <c r="O23" s="101">
        <v>17</v>
      </c>
      <c r="P23" s="103">
        <v>780119</v>
      </c>
      <c r="Q23" s="104" t="s">
        <v>468</v>
      </c>
      <c r="R23" s="105">
        <v>13043</v>
      </c>
      <c r="S23" s="105">
        <v>9782810</v>
      </c>
      <c r="T23" s="105">
        <v>0</v>
      </c>
      <c r="U23" s="105"/>
      <c r="V23" s="105">
        <v>0</v>
      </c>
      <c r="W23" s="105">
        <v>0</v>
      </c>
      <c r="X23" s="105">
        <v>13043</v>
      </c>
      <c r="Y23" s="105">
        <v>9782810</v>
      </c>
    </row>
    <row r="24" spans="1:25">
      <c r="A24" s="97" t="s">
        <v>464</v>
      </c>
      <c r="B24" s="98" t="s">
        <v>464</v>
      </c>
      <c r="C24" s="99">
        <v>780122</v>
      </c>
      <c r="D24" s="97" t="s">
        <v>469</v>
      </c>
      <c r="E24" s="100">
        <v>33562</v>
      </c>
      <c r="F24" s="100">
        <v>29183</v>
      </c>
      <c r="G24" s="100">
        <v>62745</v>
      </c>
      <c r="H24" s="101">
        <v>8597</v>
      </c>
      <c r="I24" s="101">
        <v>8430</v>
      </c>
      <c r="J24" s="101">
        <v>17027</v>
      </c>
      <c r="K24" s="101"/>
      <c r="L24" s="101"/>
      <c r="M24" s="101"/>
      <c r="N24" s="102"/>
      <c r="O24" s="101">
        <v>18</v>
      </c>
      <c r="P24" s="103">
        <v>780122</v>
      </c>
      <c r="Q24" s="104" t="s">
        <v>469</v>
      </c>
      <c r="R24" s="105">
        <v>17027</v>
      </c>
      <c r="S24" s="105">
        <v>12753422</v>
      </c>
      <c r="T24" s="105">
        <v>0</v>
      </c>
      <c r="U24" s="105"/>
      <c r="V24" s="105">
        <v>0</v>
      </c>
      <c r="W24" s="105">
        <v>0</v>
      </c>
      <c r="X24" s="105">
        <v>17027</v>
      </c>
      <c r="Y24" s="105">
        <v>12753422</v>
      </c>
    </row>
    <row r="25" spans="1:25">
      <c r="A25" s="97" t="s">
        <v>464</v>
      </c>
      <c r="B25" s="98" t="s">
        <v>464</v>
      </c>
      <c r="C25" s="108">
        <v>780126</v>
      </c>
      <c r="D25" s="97" t="s">
        <v>470</v>
      </c>
      <c r="E25" s="100">
        <v>30191</v>
      </c>
      <c r="F25" s="100">
        <v>27942</v>
      </c>
      <c r="G25" s="100">
        <v>58133</v>
      </c>
      <c r="H25" s="101">
        <v>8028</v>
      </c>
      <c r="I25" s="101">
        <v>7560</v>
      </c>
      <c r="J25" s="101">
        <v>15588</v>
      </c>
      <c r="K25" s="101"/>
      <c r="L25" s="101"/>
      <c r="M25" s="101"/>
      <c r="N25" s="102"/>
      <c r="O25" s="101">
        <v>19</v>
      </c>
      <c r="P25" s="103">
        <v>780126</v>
      </c>
      <c r="Q25" s="104" t="s">
        <v>470</v>
      </c>
      <c r="R25" s="105">
        <v>15588</v>
      </c>
      <c r="S25" s="105">
        <v>11686895</v>
      </c>
      <c r="T25" s="105">
        <v>0</v>
      </c>
      <c r="U25" s="105"/>
      <c r="V25" s="105">
        <v>0</v>
      </c>
      <c r="W25" s="105">
        <v>0</v>
      </c>
      <c r="X25" s="105">
        <v>15588</v>
      </c>
      <c r="Y25" s="105">
        <v>11686895</v>
      </c>
    </row>
    <row r="26" spans="1:25">
      <c r="A26" s="97" t="s">
        <v>650</v>
      </c>
      <c r="B26" s="98" t="s">
        <v>464</v>
      </c>
      <c r="C26" s="99">
        <v>780190</v>
      </c>
      <c r="D26" s="97" t="s">
        <v>471</v>
      </c>
      <c r="E26" s="100">
        <v>2400</v>
      </c>
      <c r="F26" s="100">
        <v>3411</v>
      </c>
      <c r="G26" s="100">
        <v>5811</v>
      </c>
      <c r="H26" s="101">
        <v>4600</v>
      </c>
      <c r="I26" s="101">
        <v>4900</v>
      </c>
      <c r="J26" s="101">
        <v>9500</v>
      </c>
      <c r="K26" s="101"/>
      <c r="L26" s="101"/>
      <c r="M26" s="101"/>
      <c r="N26" s="102"/>
      <c r="O26" s="101">
        <v>20</v>
      </c>
      <c r="P26" s="103">
        <v>780190</v>
      </c>
      <c r="Q26" s="104" t="s">
        <v>471</v>
      </c>
      <c r="R26" s="105">
        <v>9500</v>
      </c>
      <c r="S26" s="105">
        <v>7101512</v>
      </c>
      <c r="T26" s="105">
        <v>0</v>
      </c>
      <c r="U26" s="105"/>
      <c r="V26" s="105">
        <v>0</v>
      </c>
      <c r="W26" s="105">
        <v>0</v>
      </c>
      <c r="X26" s="105">
        <v>9500</v>
      </c>
      <c r="Y26" s="105">
        <v>7101512</v>
      </c>
    </row>
    <row r="27" spans="1:25">
      <c r="A27" s="97" t="s">
        <v>472</v>
      </c>
      <c r="B27" s="98" t="s">
        <v>472</v>
      </c>
      <c r="C27" s="99">
        <v>780107</v>
      </c>
      <c r="D27" s="97" t="s">
        <v>473</v>
      </c>
      <c r="E27" s="100">
        <v>20317</v>
      </c>
      <c r="F27" s="100">
        <v>21686</v>
      </c>
      <c r="G27" s="100">
        <v>42003</v>
      </c>
      <c r="H27" s="101">
        <v>5631</v>
      </c>
      <c r="I27" s="101">
        <v>5915</v>
      </c>
      <c r="J27" s="101">
        <v>11546</v>
      </c>
      <c r="K27" s="101"/>
      <c r="L27" s="101"/>
      <c r="M27" s="101"/>
      <c r="N27" s="102"/>
      <c r="O27" s="101">
        <v>21</v>
      </c>
      <c r="P27" s="103">
        <v>780107</v>
      </c>
      <c r="Q27" s="104" t="s">
        <v>473</v>
      </c>
      <c r="R27" s="105">
        <v>11546</v>
      </c>
      <c r="S27" s="105">
        <v>8633844</v>
      </c>
      <c r="T27" s="105">
        <v>0</v>
      </c>
      <c r="U27" s="105"/>
      <c r="V27" s="105">
        <v>0</v>
      </c>
      <c r="W27" s="105">
        <v>0</v>
      </c>
      <c r="X27" s="105">
        <v>11546</v>
      </c>
      <c r="Y27" s="105">
        <v>8633844</v>
      </c>
    </row>
    <row r="28" spans="1:25">
      <c r="A28" s="97" t="s">
        <v>472</v>
      </c>
      <c r="B28" s="98" t="s">
        <v>472</v>
      </c>
      <c r="C28" s="99">
        <v>780114</v>
      </c>
      <c r="D28" s="97" t="s">
        <v>474</v>
      </c>
      <c r="E28" s="100">
        <v>27026</v>
      </c>
      <c r="F28" s="100">
        <v>26421</v>
      </c>
      <c r="G28" s="100">
        <v>53447</v>
      </c>
      <c r="H28" s="101">
        <v>7580</v>
      </c>
      <c r="I28" s="101">
        <v>7963</v>
      </c>
      <c r="J28" s="101">
        <v>15543</v>
      </c>
      <c r="K28" s="101"/>
      <c r="L28" s="101"/>
      <c r="M28" s="101"/>
      <c r="N28" s="102"/>
      <c r="O28" s="101">
        <v>22</v>
      </c>
      <c r="P28" s="103">
        <v>780114</v>
      </c>
      <c r="Q28" s="104" t="s">
        <v>474</v>
      </c>
      <c r="R28" s="105">
        <v>15543</v>
      </c>
      <c r="S28" s="105">
        <v>11622688</v>
      </c>
      <c r="T28" s="105">
        <v>0</v>
      </c>
      <c r="U28" s="105"/>
      <c r="V28" s="105">
        <v>0</v>
      </c>
      <c r="W28" s="105">
        <v>0</v>
      </c>
      <c r="X28" s="105">
        <v>15543</v>
      </c>
      <c r="Y28" s="105">
        <v>11622688</v>
      </c>
    </row>
    <row r="29" spans="1:25">
      <c r="A29" s="97" t="s">
        <v>472</v>
      </c>
      <c r="B29" s="98" t="s">
        <v>472</v>
      </c>
      <c r="C29" s="99">
        <v>780123</v>
      </c>
      <c r="D29" s="97" t="s">
        <v>541</v>
      </c>
      <c r="E29" s="100">
        <v>29478</v>
      </c>
      <c r="F29" s="100">
        <v>28074</v>
      </c>
      <c r="G29" s="100">
        <v>57552</v>
      </c>
      <c r="H29" s="101">
        <v>8445</v>
      </c>
      <c r="I29" s="101">
        <v>8872</v>
      </c>
      <c r="J29" s="101">
        <v>17317</v>
      </c>
      <c r="K29" s="101"/>
      <c r="L29" s="101"/>
      <c r="M29" s="101"/>
      <c r="N29" s="102"/>
      <c r="O29" s="101">
        <v>23</v>
      </c>
      <c r="P29" s="103">
        <v>780123</v>
      </c>
      <c r="Q29" s="104" t="s">
        <v>541</v>
      </c>
      <c r="R29" s="105">
        <v>17317</v>
      </c>
      <c r="S29" s="105">
        <v>12949233</v>
      </c>
      <c r="T29" s="105">
        <v>0</v>
      </c>
      <c r="U29" s="105"/>
      <c r="V29" s="105">
        <v>0</v>
      </c>
      <c r="W29" s="105">
        <v>0</v>
      </c>
      <c r="X29" s="105">
        <v>17317</v>
      </c>
      <c r="Y29" s="105">
        <v>12949233</v>
      </c>
    </row>
    <row r="30" spans="1:25">
      <c r="A30" s="97" t="s">
        <v>475</v>
      </c>
      <c r="B30" s="98" t="s">
        <v>475</v>
      </c>
      <c r="C30" s="99">
        <v>780059</v>
      </c>
      <c r="D30" s="97" t="s">
        <v>542</v>
      </c>
      <c r="E30" s="100">
        <v>15219</v>
      </c>
      <c r="F30" s="100">
        <v>15853</v>
      </c>
      <c r="G30" s="100">
        <v>31072</v>
      </c>
      <c r="H30" s="101">
        <v>8824</v>
      </c>
      <c r="I30" s="101">
        <v>4995</v>
      </c>
      <c r="J30" s="101">
        <v>13819</v>
      </c>
      <c r="K30" s="101"/>
      <c r="L30" s="101"/>
      <c r="M30" s="101"/>
      <c r="N30" s="102"/>
      <c r="O30" s="101">
        <v>24</v>
      </c>
      <c r="P30" s="103">
        <v>780059</v>
      </c>
      <c r="Q30" s="104" t="s">
        <v>542</v>
      </c>
      <c r="R30" s="105">
        <v>13819</v>
      </c>
      <c r="S30" s="105">
        <v>10483040</v>
      </c>
      <c r="T30" s="105">
        <v>0</v>
      </c>
      <c r="U30" s="105"/>
      <c r="V30" s="105">
        <v>0</v>
      </c>
      <c r="W30" s="105">
        <v>0</v>
      </c>
      <c r="X30" s="105">
        <v>13819</v>
      </c>
      <c r="Y30" s="105">
        <v>10483040</v>
      </c>
    </row>
    <row r="31" spans="1:25">
      <c r="A31" s="97" t="s">
        <v>475</v>
      </c>
      <c r="B31" s="98" t="s">
        <v>475</v>
      </c>
      <c r="C31" s="99">
        <v>780060</v>
      </c>
      <c r="D31" s="97" t="s">
        <v>476</v>
      </c>
      <c r="E31" s="100">
        <v>5943</v>
      </c>
      <c r="F31" s="100">
        <v>7025</v>
      </c>
      <c r="G31" s="100">
        <v>12968</v>
      </c>
      <c r="H31" s="101">
        <v>1733</v>
      </c>
      <c r="I31" s="101">
        <v>1925</v>
      </c>
      <c r="J31" s="101">
        <v>3658</v>
      </c>
      <c r="K31" s="101"/>
      <c r="L31" s="101"/>
      <c r="M31" s="101"/>
      <c r="N31" s="102"/>
      <c r="O31" s="101">
        <v>25</v>
      </c>
      <c r="P31" s="103">
        <v>780060</v>
      </c>
      <c r="Q31" s="104" t="s">
        <v>476</v>
      </c>
      <c r="R31" s="105">
        <v>3658</v>
      </c>
      <c r="S31" s="105">
        <v>2731713</v>
      </c>
      <c r="T31" s="105">
        <v>0</v>
      </c>
      <c r="U31" s="105"/>
      <c r="V31" s="105">
        <v>0</v>
      </c>
      <c r="W31" s="105">
        <v>0</v>
      </c>
      <c r="X31" s="105">
        <v>3658</v>
      </c>
      <c r="Y31" s="105">
        <v>2731713</v>
      </c>
    </row>
    <row r="32" spans="1:25">
      <c r="A32" s="97" t="s">
        <v>475</v>
      </c>
      <c r="B32" s="98" t="s">
        <v>475</v>
      </c>
      <c r="C32" s="99">
        <v>780065</v>
      </c>
      <c r="D32" s="97" t="s">
        <v>543</v>
      </c>
      <c r="E32" s="100">
        <v>14994</v>
      </c>
      <c r="F32" s="100">
        <v>15309</v>
      </c>
      <c r="G32" s="100">
        <v>30303</v>
      </c>
      <c r="H32" s="101"/>
      <c r="I32" s="101">
        <v>4939</v>
      </c>
      <c r="J32" s="101">
        <v>4939</v>
      </c>
      <c r="K32" s="101"/>
      <c r="L32" s="101"/>
      <c r="M32" s="101"/>
      <c r="N32" s="102"/>
      <c r="O32" s="101">
        <v>26</v>
      </c>
      <c r="P32" s="103">
        <v>780065</v>
      </c>
      <c r="Q32" s="104" t="s">
        <v>543</v>
      </c>
      <c r="R32" s="105">
        <v>4939</v>
      </c>
      <c r="S32" s="105">
        <v>3520519</v>
      </c>
      <c r="T32" s="105">
        <v>0</v>
      </c>
      <c r="U32" s="105"/>
      <c r="V32" s="105">
        <v>0</v>
      </c>
      <c r="W32" s="105">
        <v>0</v>
      </c>
      <c r="X32" s="105">
        <v>4939</v>
      </c>
      <c r="Y32" s="105">
        <v>3520519</v>
      </c>
    </row>
    <row r="33" spans="1:25">
      <c r="A33" s="97" t="s">
        <v>475</v>
      </c>
      <c r="B33" s="98" t="s">
        <v>475</v>
      </c>
      <c r="C33" s="99">
        <v>780215</v>
      </c>
      <c r="D33" s="97" t="s">
        <v>544</v>
      </c>
      <c r="E33" s="100">
        <v>5549</v>
      </c>
      <c r="F33" s="100">
        <v>5544</v>
      </c>
      <c r="G33" s="100">
        <v>11093</v>
      </c>
      <c r="H33" s="101">
        <v>1200</v>
      </c>
      <c r="I33" s="101">
        <v>1200</v>
      </c>
      <c r="J33" s="101">
        <v>2400</v>
      </c>
      <c r="K33" s="101"/>
      <c r="L33" s="101"/>
      <c r="M33" s="101"/>
      <c r="N33" s="102"/>
      <c r="O33" s="101">
        <v>27</v>
      </c>
      <c r="P33" s="103">
        <v>780215</v>
      </c>
      <c r="Q33" s="104" t="s">
        <v>544</v>
      </c>
      <c r="R33" s="105">
        <v>2400</v>
      </c>
      <c r="S33" s="105">
        <v>1796784</v>
      </c>
      <c r="T33" s="105">
        <v>0</v>
      </c>
      <c r="U33" s="105"/>
      <c r="V33" s="105">
        <v>0</v>
      </c>
      <c r="W33" s="105">
        <v>0</v>
      </c>
      <c r="X33" s="105">
        <v>2400</v>
      </c>
      <c r="Y33" s="105">
        <v>1796784</v>
      </c>
    </row>
    <row r="34" spans="1:25">
      <c r="A34" s="97" t="s">
        <v>477</v>
      </c>
      <c r="B34" s="98" t="s">
        <v>477</v>
      </c>
      <c r="C34" s="99">
        <v>780092</v>
      </c>
      <c r="D34" s="97" t="s">
        <v>545</v>
      </c>
      <c r="E34" s="100">
        <v>0</v>
      </c>
      <c r="F34" s="100">
        <v>0</v>
      </c>
      <c r="G34" s="100">
        <v>0</v>
      </c>
      <c r="H34" s="101">
        <v>8658</v>
      </c>
      <c r="I34" s="101"/>
      <c r="J34" s="101">
        <v>8658</v>
      </c>
      <c r="K34" s="101"/>
      <c r="L34" s="101"/>
      <c r="M34" s="101"/>
      <c r="N34" s="102"/>
      <c r="O34" s="101">
        <v>28</v>
      </c>
      <c r="P34" s="103">
        <v>780092</v>
      </c>
      <c r="Q34" s="104" t="s">
        <v>545</v>
      </c>
      <c r="R34" s="105">
        <v>8658</v>
      </c>
      <c r="S34" s="105">
        <v>6792374</v>
      </c>
      <c r="T34" s="105">
        <v>0</v>
      </c>
      <c r="U34" s="105"/>
      <c r="V34" s="105">
        <v>0</v>
      </c>
      <c r="W34" s="105">
        <v>0</v>
      </c>
      <c r="X34" s="105">
        <v>8658</v>
      </c>
      <c r="Y34" s="105">
        <v>6792374</v>
      </c>
    </row>
    <row r="35" spans="1:25">
      <c r="A35" s="97" t="s">
        <v>477</v>
      </c>
      <c r="B35" s="98" t="s">
        <v>477</v>
      </c>
      <c r="C35" s="99">
        <v>780100</v>
      </c>
      <c r="D35" s="97" t="s">
        <v>478</v>
      </c>
      <c r="E35" s="100">
        <v>33869</v>
      </c>
      <c r="F35" s="100">
        <v>31397</v>
      </c>
      <c r="G35" s="100">
        <v>65266</v>
      </c>
      <c r="H35" s="101">
        <v>8623</v>
      </c>
      <c r="I35" s="101">
        <v>9825</v>
      </c>
      <c r="J35" s="101">
        <v>18448</v>
      </c>
      <c r="K35" s="101"/>
      <c r="L35" s="101"/>
      <c r="M35" s="101"/>
      <c r="N35" s="102"/>
      <c r="O35" s="101">
        <v>29</v>
      </c>
      <c r="P35" s="103">
        <v>780100</v>
      </c>
      <c r="Q35" s="104" t="s">
        <v>478</v>
      </c>
      <c r="R35" s="105">
        <v>18448</v>
      </c>
      <c r="S35" s="105">
        <v>13768176</v>
      </c>
      <c r="T35" s="105">
        <v>0</v>
      </c>
      <c r="U35" s="105"/>
      <c r="V35" s="105">
        <v>0</v>
      </c>
      <c r="W35" s="105">
        <v>0</v>
      </c>
      <c r="X35" s="105">
        <v>18448</v>
      </c>
      <c r="Y35" s="105">
        <v>13768176</v>
      </c>
    </row>
    <row r="36" spans="1:25">
      <c r="A36" s="97" t="s">
        <v>477</v>
      </c>
      <c r="B36" s="98" t="s">
        <v>477</v>
      </c>
      <c r="C36" s="99">
        <v>780105</v>
      </c>
      <c r="D36" s="97" t="s">
        <v>546</v>
      </c>
      <c r="E36" s="100">
        <v>50143</v>
      </c>
      <c r="F36" s="100">
        <v>45160</v>
      </c>
      <c r="G36" s="100">
        <v>95303</v>
      </c>
      <c r="H36" s="101">
        <v>11654</v>
      </c>
      <c r="I36" s="101">
        <v>12820</v>
      </c>
      <c r="J36" s="101">
        <v>24474</v>
      </c>
      <c r="K36" s="101"/>
      <c r="L36" s="101"/>
      <c r="M36" s="101"/>
      <c r="N36" s="102"/>
      <c r="O36" s="101">
        <v>30</v>
      </c>
      <c r="P36" s="103">
        <v>780105</v>
      </c>
      <c r="Q36" s="104" t="s">
        <v>546</v>
      </c>
      <c r="R36" s="105">
        <v>24474</v>
      </c>
      <c r="S36" s="105">
        <v>18280892</v>
      </c>
      <c r="T36" s="105">
        <v>0</v>
      </c>
      <c r="U36" s="105"/>
      <c r="V36" s="105">
        <v>0</v>
      </c>
      <c r="W36" s="105">
        <v>0</v>
      </c>
      <c r="X36" s="105">
        <v>24474</v>
      </c>
      <c r="Y36" s="105">
        <v>18280892</v>
      </c>
    </row>
    <row r="37" spans="1:25">
      <c r="A37" s="97" t="s">
        <v>477</v>
      </c>
      <c r="B37" s="98" t="s">
        <v>477</v>
      </c>
      <c r="C37" s="99">
        <v>780192</v>
      </c>
      <c r="D37" s="97" t="s">
        <v>547</v>
      </c>
      <c r="E37" s="100">
        <v>18630</v>
      </c>
      <c r="F37" s="100">
        <v>18459</v>
      </c>
      <c r="G37" s="100">
        <v>37089</v>
      </c>
      <c r="H37" s="101">
        <v>0</v>
      </c>
      <c r="I37" s="101">
        <v>5730</v>
      </c>
      <c r="J37" s="101">
        <v>5730</v>
      </c>
      <c r="K37" s="101"/>
      <c r="L37" s="101"/>
      <c r="M37" s="101"/>
      <c r="N37" s="102"/>
      <c r="O37" s="101">
        <v>31</v>
      </c>
      <c r="P37" s="103">
        <v>780192</v>
      </c>
      <c r="Q37" s="104" t="s">
        <v>547</v>
      </c>
      <c r="R37" s="105">
        <v>5730</v>
      </c>
      <c r="S37" s="105">
        <v>4084344</v>
      </c>
      <c r="T37" s="105">
        <v>0</v>
      </c>
      <c r="U37" s="105"/>
      <c r="V37" s="105">
        <v>0</v>
      </c>
      <c r="W37" s="105">
        <v>0</v>
      </c>
      <c r="X37" s="105">
        <v>5730</v>
      </c>
      <c r="Y37" s="105">
        <v>4084344</v>
      </c>
    </row>
    <row r="38" spans="1:25">
      <c r="A38" s="97" t="s">
        <v>479</v>
      </c>
      <c r="B38" s="98" t="s">
        <v>479</v>
      </c>
      <c r="C38" s="99">
        <v>780099</v>
      </c>
      <c r="D38" s="97" t="s">
        <v>480</v>
      </c>
      <c r="E38" s="100">
        <v>57914</v>
      </c>
      <c r="F38" s="100">
        <v>50098</v>
      </c>
      <c r="G38" s="100">
        <v>108012</v>
      </c>
      <c r="H38" s="101">
        <v>16350</v>
      </c>
      <c r="I38" s="101">
        <v>14943</v>
      </c>
      <c r="J38" s="101">
        <v>31293</v>
      </c>
      <c r="K38" s="101"/>
      <c r="L38" s="101"/>
      <c r="M38" s="101"/>
      <c r="N38" s="102"/>
      <c r="O38" s="101">
        <v>32</v>
      </c>
      <c r="P38" s="103">
        <v>780099</v>
      </c>
      <c r="Q38" s="104" t="s">
        <v>480</v>
      </c>
      <c r="R38" s="105">
        <v>31293</v>
      </c>
      <c r="S38" s="105">
        <v>23478272</v>
      </c>
      <c r="T38" s="105">
        <v>0</v>
      </c>
      <c r="U38" s="105"/>
      <c r="V38" s="105">
        <v>0</v>
      </c>
      <c r="W38" s="105">
        <v>0</v>
      </c>
      <c r="X38" s="105">
        <v>31293</v>
      </c>
      <c r="Y38" s="105">
        <v>23478272</v>
      </c>
    </row>
    <row r="39" spans="1:25">
      <c r="A39" s="97" t="s">
        <v>479</v>
      </c>
      <c r="B39" s="98" t="s">
        <v>479</v>
      </c>
      <c r="C39" s="99">
        <v>780124</v>
      </c>
      <c r="D39" s="97" t="s">
        <v>481</v>
      </c>
      <c r="E39" s="100">
        <v>42361</v>
      </c>
      <c r="F39" s="100">
        <v>37473</v>
      </c>
      <c r="G39" s="100">
        <v>79834</v>
      </c>
      <c r="H39" s="101">
        <v>0</v>
      </c>
      <c r="I39" s="101">
        <v>11200</v>
      </c>
      <c r="J39" s="101">
        <v>11200</v>
      </c>
      <c r="K39" s="101"/>
      <c r="L39" s="101"/>
      <c r="M39" s="101"/>
      <c r="N39" s="102"/>
      <c r="O39" s="101">
        <v>33</v>
      </c>
      <c r="P39" s="103">
        <v>780124</v>
      </c>
      <c r="Q39" s="104" t="s">
        <v>481</v>
      </c>
      <c r="R39" s="105">
        <v>11200</v>
      </c>
      <c r="S39" s="105">
        <v>7983360</v>
      </c>
      <c r="T39" s="105">
        <v>0</v>
      </c>
      <c r="U39" s="105"/>
      <c r="V39" s="105">
        <v>0</v>
      </c>
      <c r="W39" s="105">
        <v>0</v>
      </c>
      <c r="X39" s="105">
        <v>11200</v>
      </c>
      <c r="Y39" s="105">
        <v>7983360</v>
      </c>
    </row>
    <row r="40" spans="1:25">
      <c r="A40" s="97" t="s">
        <v>479</v>
      </c>
      <c r="B40" s="98" t="s">
        <v>479</v>
      </c>
      <c r="C40" s="99">
        <v>780125</v>
      </c>
      <c r="D40" s="97" t="s">
        <v>482</v>
      </c>
      <c r="E40" s="100">
        <v>16127</v>
      </c>
      <c r="F40" s="100">
        <v>15636</v>
      </c>
      <c r="G40" s="100">
        <v>31763</v>
      </c>
      <c r="H40" s="101">
        <v>4555</v>
      </c>
      <c r="I40" s="101">
        <v>4670</v>
      </c>
      <c r="J40" s="101">
        <v>9225</v>
      </c>
      <c r="K40" s="101"/>
      <c r="L40" s="101"/>
      <c r="M40" s="101"/>
      <c r="N40" s="102"/>
      <c r="O40" s="101">
        <v>34</v>
      </c>
      <c r="P40" s="103">
        <v>780125</v>
      </c>
      <c r="Q40" s="104" t="s">
        <v>482</v>
      </c>
      <c r="R40" s="105">
        <v>9225</v>
      </c>
      <c r="S40" s="105">
        <v>6902265</v>
      </c>
      <c r="T40" s="105">
        <v>0</v>
      </c>
      <c r="U40" s="105"/>
      <c r="V40" s="105">
        <v>0</v>
      </c>
      <c r="W40" s="105">
        <v>0</v>
      </c>
      <c r="X40" s="105">
        <v>9225</v>
      </c>
      <c r="Y40" s="105">
        <v>6902265</v>
      </c>
    </row>
    <row r="41" spans="1:25">
      <c r="A41" s="97" t="s">
        <v>479</v>
      </c>
      <c r="B41" s="98" t="s">
        <v>479</v>
      </c>
      <c r="C41" s="99">
        <v>780084</v>
      </c>
      <c r="D41" s="97" t="s">
        <v>548</v>
      </c>
      <c r="E41" s="100">
        <v>0</v>
      </c>
      <c r="F41" s="100">
        <v>0</v>
      </c>
      <c r="G41" s="100">
        <v>0</v>
      </c>
      <c r="H41" s="101">
        <v>11903</v>
      </c>
      <c r="I41" s="101"/>
      <c r="J41" s="101">
        <v>11903</v>
      </c>
      <c r="K41" s="101"/>
      <c r="L41" s="101"/>
      <c r="M41" s="101"/>
      <c r="N41" s="102"/>
      <c r="O41" s="101">
        <v>35</v>
      </c>
      <c r="P41" s="103">
        <v>780084</v>
      </c>
      <c r="Q41" s="104" t="s">
        <v>548</v>
      </c>
      <c r="R41" s="105">
        <v>11903</v>
      </c>
      <c r="S41" s="105">
        <v>9338142</v>
      </c>
      <c r="T41" s="105">
        <v>0</v>
      </c>
      <c r="U41" s="105"/>
      <c r="V41" s="105">
        <v>0</v>
      </c>
      <c r="W41" s="105">
        <v>0</v>
      </c>
      <c r="X41" s="105">
        <v>11903</v>
      </c>
      <c r="Y41" s="105">
        <v>9338142</v>
      </c>
    </row>
    <row r="42" spans="1:25">
      <c r="A42" s="97" t="s">
        <v>483</v>
      </c>
      <c r="B42" s="98" t="s">
        <v>483</v>
      </c>
      <c r="C42" s="99">
        <v>780121</v>
      </c>
      <c r="D42" s="97" t="s">
        <v>484</v>
      </c>
      <c r="E42" s="100">
        <v>7846</v>
      </c>
      <c r="F42" s="100">
        <v>8019</v>
      </c>
      <c r="G42" s="100">
        <v>15865</v>
      </c>
      <c r="H42" s="101">
        <v>2212</v>
      </c>
      <c r="I42" s="101">
        <v>2395</v>
      </c>
      <c r="J42" s="101">
        <v>4607</v>
      </c>
      <c r="K42" s="101"/>
      <c r="L42" s="101"/>
      <c r="M42" s="101"/>
      <c r="N42" s="102"/>
      <c r="O42" s="101">
        <v>36</v>
      </c>
      <c r="P42" s="103">
        <v>780121</v>
      </c>
      <c r="Q42" s="104" t="s">
        <v>484</v>
      </c>
      <c r="R42" s="105">
        <v>4607</v>
      </c>
      <c r="S42" s="105">
        <v>3442514</v>
      </c>
      <c r="T42" s="105">
        <v>0</v>
      </c>
      <c r="U42" s="105"/>
      <c r="V42" s="105">
        <v>0</v>
      </c>
      <c r="W42" s="105">
        <v>0</v>
      </c>
      <c r="X42" s="105">
        <v>4607</v>
      </c>
      <c r="Y42" s="105">
        <v>3442514</v>
      </c>
    </row>
    <row r="43" spans="1:25">
      <c r="A43" s="97" t="s">
        <v>485</v>
      </c>
      <c r="B43" s="98" t="s">
        <v>485</v>
      </c>
      <c r="C43" s="99">
        <v>780014</v>
      </c>
      <c r="D43" s="97" t="s">
        <v>486</v>
      </c>
      <c r="E43" s="100">
        <v>16017</v>
      </c>
      <c r="F43" s="100">
        <v>13821</v>
      </c>
      <c r="G43" s="100">
        <v>29838</v>
      </c>
      <c r="H43" s="101">
        <v>4515</v>
      </c>
      <c r="I43" s="101">
        <v>4127</v>
      </c>
      <c r="J43" s="101">
        <v>8642</v>
      </c>
      <c r="K43" s="101"/>
      <c r="L43" s="101"/>
      <c r="M43" s="101"/>
      <c r="N43" s="102"/>
      <c r="O43" s="101">
        <v>37</v>
      </c>
      <c r="P43" s="103">
        <v>780014</v>
      </c>
      <c r="Q43" s="104" t="s">
        <v>486</v>
      </c>
      <c r="R43" s="105">
        <v>8642</v>
      </c>
      <c r="S43" s="105">
        <v>6483834</v>
      </c>
      <c r="T43" s="105">
        <v>0</v>
      </c>
      <c r="U43" s="105"/>
      <c r="V43" s="105">
        <v>0</v>
      </c>
      <c r="W43" s="105">
        <v>0</v>
      </c>
      <c r="X43" s="105">
        <v>8642</v>
      </c>
      <c r="Y43" s="105">
        <v>6483834</v>
      </c>
    </row>
    <row r="44" spans="1:25">
      <c r="A44" s="97" t="s">
        <v>487</v>
      </c>
      <c r="B44" s="98" t="s">
        <v>487</v>
      </c>
      <c r="C44" s="99">
        <v>780051</v>
      </c>
      <c r="D44" s="97" t="s">
        <v>488</v>
      </c>
      <c r="E44" s="100">
        <v>24658</v>
      </c>
      <c r="F44" s="100">
        <v>20941</v>
      </c>
      <c r="G44" s="100">
        <v>45599</v>
      </c>
      <c r="H44" s="101">
        <v>7151</v>
      </c>
      <c r="I44" s="101">
        <v>6067</v>
      </c>
      <c r="J44" s="101">
        <v>13218</v>
      </c>
      <c r="K44" s="101">
        <v>-2553</v>
      </c>
      <c r="L44" s="101">
        <v>-447</v>
      </c>
      <c r="M44" s="101">
        <v>-3000</v>
      </c>
      <c r="N44" s="102"/>
      <c r="O44" s="101">
        <v>38</v>
      </c>
      <c r="P44" s="109">
        <v>780051</v>
      </c>
      <c r="Q44" s="110" t="s">
        <v>488</v>
      </c>
      <c r="R44" s="105">
        <v>13218</v>
      </c>
      <c r="S44" s="105">
        <v>9934661</v>
      </c>
      <c r="T44" s="105">
        <v>-3000</v>
      </c>
      <c r="U44" s="105"/>
      <c r="V44" s="105">
        <v>-3000</v>
      </c>
      <c r="W44" s="105">
        <v>-2337000</v>
      </c>
      <c r="X44" s="105">
        <v>10218</v>
      </c>
      <c r="Y44" s="105">
        <v>7597661</v>
      </c>
    </row>
    <row r="45" spans="1:25">
      <c r="A45" s="97" t="s">
        <v>487</v>
      </c>
      <c r="B45" s="98" t="s">
        <v>487</v>
      </c>
      <c r="C45" s="99">
        <v>780057</v>
      </c>
      <c r="D45" s="97" t="s">
        <v>549</v>
      </c>
      <c r="E45" s="100">
        <v>33975</v>
      </c>
      <c r="F45" s="100">
        <v>29932</v>
      </c>
      <c r="G45" s="100">
        <v>63907</v>
      </c>
      <c r="H45" s="101">
        <v>9853</v>
      </c>
      <c r="I45" s="101">
        <v>8680</v>
      </c>
      <c r="J45" s="101">
        <v>18533</v>
      </c>
      <c r="K45" s="101">
        <v>-3329</v>
      </c>
      <c r="L45" s="101">
        <v>329</v>
      </c>
      <c r="M45" s="101">
        <v>-3000</v>
      </c>
      <c r="N45" s="102"/>
      <c r="O45" s="101">
        <v>39</v>
      </c>
      <c r="P45" s="109">
        <v>780057</v>
      </c>
      <c r="Q45" s="110" t="s">
        <v>549</v>
      </c>
      <c r="R45" s="105">
        <v>18533</v>
      </c>
      <c r="S45" s="105">
        <v>13916980</v>
      </c>
      <c r="T45" s="105">
        <v>-3000</v>
      </c>
      <c r="U45" s="105"/>
      <c r="V45" s="105">
        <v>-3000</v>
      </c>
      <c r="W45" s="105">
        <v>-2378688</v>
      </c>
      <c r="X45" s="105">
        <v>15533</v>
      </c>
      <c r="Y45" s="105">
        <v>11538292</v>
      </c>
    </row>
    <row r="46" spans="1:25">
      <c r="A46" s="97" t="s">
        <v>487</v>
      </c>
      <c r="B46" s="98" t="s">
        <v>487</v>
      </c>
      <c r="C46" s="99">
        <v>780117</v>
      </c>
      <c r="D46" s="97" t="s">
        <v>489</v>
      </c>
      <c r="E46" s="100">
        <v>33346</v>
      </c>
      <c r="F46" s="100">
        <v>27583</v>
      </c>
      <c r="G46" s="100">
        <v>60929</v>
      </c>
      <c r="H46" s="101">
        <v>9670</v>
      </c>
      <c r="I46" s="101">
        <v>7999</v>
      </c>
      <c r="J46" s="101">
        <v>17669</v>
      </c>
      <c r="K46" s="101">
        <v>-2908</v>
      </c>
      <c r="L46" s="101">
        <v>-62</v>
      </c>
      <c r="M46" s="101">
        <v>-2970</v>
      </c>
      <c r="N46" s="102"/>
      <c r="O46" s="101">
        <v>40</v>
      </c>
      <c r="P46" s="109">
        <v>780117</v>
      </c>
      <c r="Q46" s="110" t="s">
        <v>489</v>
      </c>
      <c r="R46" s="105">
        <v>17669</v>
      </c>
      <c r="S46" s="105">
        <v>13287995</v>
      </c>
      <c r="T46" s="105">
        <v>-2970</v>
      </c>
      <c r="U46" s="105"/>
      <c r="V46" s="105">
        <v>-2970</v>
      </c>
      <c r="W46" s="105">
        <v>-2326986</v>
      </c>
      <c r="X46" s="105">
        <v>14699</v>
      </c>
      <c r="Y46" s="105">
        <v>10961009</v>
      </c>
    </row>
    <row r="47" spans="1:25">
      <c r="A47" s="97" t="s">
        <v>650</v>
      </c>
      <c r="B47" s="98" t="s">
        <v>487</v>
      </c>
      <c r="C47" s="99">
        <v>780133</v>
      </c>
      <c r="D47" s="97" t="s">
        <v>550</v>
      </c>
      <c r="E47" s="100">
        <v>265</v>
      </c>
      <c r="F47" s="100">
        <v>283</v>
      </c>
      <c r="G47" s="100">
        <v>548</v>
      </c>
      <c r="H47" s="101">
        <v>30</v>
      </c>
      <c r="I47" s="101">
        <v>57</v>
      </c>
      <c r="J47" s="101">
        <v>87</v>
      </c>
      <c r="K47" s="101">
        <v>17</v>
      </c>
      <c r="L47" s="101">
        <v>-17</v>
      </c>
      <c r="M47" s="101">
        <v>0</v>
      </c>
      <c r="N47" s="102"/>
      <c r="O47" s="101">
        <v>41</v>
      </c>
      <c r="P47" s="109">
        <v>780133</v>
      </c>
      <c r="Q47" s="110" t="s">
        <v>550</v>
      </c>
      <c r="R47" s="105">
        <v>87</v>
      </c>
      <c r="S47" s="105">
        <v>64166</v>
      </c>
      <c r="T47" s="105">
        <v>0</v>
      </c>
      <c r="U47" s="105"/>
      <c r="V47" s="105">
        <v>0</v>
      </c>
      <c r="W47" s="105">
        <v>1224</v>
      </c>
      <c r="X47" s="105">
        <v>87</v>
      </c>
      <c r="Y47" s="105">
        <v>65390</v>
      </c>
    </row>
    <row r="48" spans="1:25">
      <c r="A48" s="97"/>
      <c r="B48" s="98" t="s">
        <v>487</v>
      </c>
      <c r="C48" s="99">
        <v>780085</v>
      </c>
      <c r="D48" s="97" t="s">
        <v>551</v>
      </c>
      <c r="E48" s="100">
        <v>0</v>
      </c>
      <c r="F48" s="100">
        <v>0</v>
      </c>
      <c r="G48" s="100">
        <v>0</v>
      </c>
      <c r="H48" s="101">
        <v>0</v>
      </c>
      <c r="I48" s="101">
        <v>0</v>
      </c>
      <c r="J48" s="101">
        <v>0</v>
      </c>
      <c r="K48" s="101">
        <v>8970</v>
      </c>
      <c r="L48" s="101"/>
      <c r="M48" s="101">
        <v>8970</v>
      </c>
      <c r="N48" s="102"/>
      <c r="O48" s="101">
        <v>42</v>
      </c>
      <c r="P48" s="109">
        <v>780085</v>
      </c>
      <c r="Q48" s="104" t="s">
        <v>551</v>
      </c>
      <c r="R48" s="105">
        <v>0</v>
      </c>
      <c r="S48" s="105">
        <v>0</v>
      </c>
      <c r="T48" s="105">
        <v>8970</v>
      </c>
      <c r="U48" s="105"/>
      <c r="V48" s="105">
        <v>8970</v>
      </c>
      <c r="W48" s="105">
        <v>7041450</v>
      </c>
      <c r="X48" s="105">
        <v>8970</v>
      </c>
      <c r="Y48" s="105">
        <v>7041450</v>
      </c>
    </row>
    <row r="49" spans="1:25">
      <c r="A49" s="97" t="s">
        <v>490</v>
      </c>
      <c r="B49" s="98" t="s">
        <v>490</v>
      </c>
      <c r="C49" s="99">
        <v>780052</v>
      </c>
      <c r="D49" s="97" t="s">
        <v>491</v>
      </c>
      <c r="E49" s="100">
        <v>15926</v>
      </c>
      <c r="F49" s="100">
        <v>14781</v>
      </c>
      <c r="G49" s="100">
        <v>30707</v>
      </c>
      <c r="H49" s="101"/>
      <c r="I49" s="101">
        <v>4433</v>
      </c>
      <c r="J49" s="101">
        <v>4433</v>
      </c>
      <c r="K49" s="101"/>
      <c r="L49" s="101"/>
      <c r="M49" s="101"/>
      <c r="N49" s="102"/>
      <c r="O49" s="101">
        <v>43</v>
      </c>
      <c r="P49" s="109">
        <v>780052</v>
      </c>
      <c r="Q49" s="110" t="s">
        <v>491</v>
      </c>
      <c r="R49" s="105">
        <v>4433</v>
      </c>
      <c r="S49" s="105">
        <v>3159842</v>
      </c>
      <c r="T49" s="105">
        <v>0</v>
      </c>
      <c r="U49" s="105"/>
      <c r="V49" s="105">
        <v>0</v>
      </c>
      <c r="W49" s="105">
        <v>0</v>
      </c>
      <c r="X49" s="105">
        <v>4433</v>
      </c>
      <c r="Y49" s="105">
        <v>3159842</v>
      </c>
    </row>
    <row r="50" spans="1:25">
      <c r="A50" s="97" t="s">
        <v>490</v>
      </c>
      <c r="B50" s="98" t="s">
        <v>490</v>
      </c>
      <c r="C50" s="99">
        <v>780058</v>
      </c>
      <c r="D50" s="97" t="s">
        <v>492</v>
      </c>
      <c r="E50" s="100">
        <v>11989</v>
      </c>
      <c r="F50" s="100">
        <v>11490</v>
      </c>
      <c r="G50" s="100">
        <v>23479</v>
      </c>
      <c r="H50" s="111">
        <v>3389</v>
      </c>
      <c r="I50" s="111">
        <v>3418</v>
      </c>
      <c r="J50" s="101">
        <v>6807</v>
      </c>
      <c r="K50" s="101"/>
      <c r="L50" s="101"/>
      <c r="M50" s="101"/>
      <c r="N50" s="102"/>
      <c r="O50" s="101">
        <v>44</v>
      </c>
      <c r="P50" s="109">
        <v>780058</v>
      </c>
      <c r="Q50" s="110" t="s">
        <v>492</v>
      </c>
      <c r="R50" s="105">
        <v>6807</v>
      </c>
      <c r="S50" s="105">
        <v>5095088</v>
      </c>
      <c r="T50" s="105">
        <v>0</v>
      </c>
      <c r="U50" s="105"/>
      <c r="V50" s="105">
        <v>0</v>
      </c>
      <c r="W50" s="105">
        <v>0</v>
      </c>
      <c r="X50" s="105">
        <v>6807</v>
      </c>
      <c r="Y50" s="105">
        <v>5095088</v>
      </c>
    </row>
    <row r="51" spans="1:25">
      <c r="A51" s="97" t="s">
        <v>490</v>
      </c>
      <c r="B51" s="98" t="s">
        <v>490</v>
      </c>
      <c r="C51" s="99">
        <v>780061</v>
      </c>
      <c r="D51" s="97" t="s">
        <v>493</v>
      </c>
      <c r="E51" s="100">
        <v>26868</v>
      </c>
      <c r="F51" s="100">
        <v>24493</v>
      </c>
      <c r="G51" s="100">
        <v>51361</v>
      </c>
      <c r="H51" s="111">
        <v>8828</v>
      </c>
      <c r="I51" s="111">
        <v>8415</v>
      </c>
      <c r="J51" s="101">
        <v>17243</v>
      </c>
      <c r="K51" s="101"/>
      <c r="L51" s="101"/>
      <c r="M51" s="101"/>
      <c r="N51" s="102"/>
      <c r="O51" s="101">
        <v>45</v>
      </c>
      <c r="P51" s="109">
        <v>780061</v>
      </c>
      <c r="Q51" s="110" t="s">
        <v>493</v>
      </c>
      <c r="R51" s="105">
        <v>17243</v>
      </c>
      <c r="S51" s="105">
        <v>12923955</v>
      </c>
      <c r="T51" s="105">
        <v>0</v>
      </c>
      <c r="U51" s="105"/>
      <c r="V51" s="105">
        <v>0</v>
      </c>
      <c r="W51" s="105">
        <v>0</v>
      </c>
      <c r="X51" s="105">
        <v>17243</v>
      </c>
      <c r="Y51" s="105">
        <v>12923955</v>
      </c>
    </row>
    <row r="52" spans="1:25">
      <c r="A52" s="97" t="s">
        <v>490</v>
      </c>
      <c r="B52" s="98" t="s">
        <v>490</v>
      </c>
      <c r="C52" s="99">
        <v>780062</v>
      </c>
      <c r="D52" s="97" t="s">
        <v>494</v>
      </c>
      <c r="E52" s="100">
        <v>23864</v>
      </c>
      <c r="F52" s="100">
        <v>22613</v>
      </c>
      <c r="G52" s="100">
        <v>46477</v>
      </c>
      <c r="H52" s="101">
        <v>0</v>
      </c>
      <c r="I52" s="101">
        <v>6319</v>
      </c>
      <c r="J52" s="101">
        <v>6319</v>
      </c>
      <c r="K52" s="101"/>
      <c r="L52" s="101"/>
      <c r="M52" s="101"/>
      <c r="N52" s="102"/>
      <c r="O52" s="101">
        <v>46</v>
      </c>
      <c r="P52" s="109">
        <v>780062</v>
      </c>
      <c r="Q52" s="110" t="s">
        <v>494</v>
      </c>
      <c r="R52" s="105">
        <v>6319</v>
      </c>
      <c r="S52" s="105">
        <v>4504183</v>
      </c>
      <c r="T52" s="105">
        <v>0</v>
      </c>
      <c r="U52" s="105"/>
      <c r="V52" s="105">
        <v>0</v>
      </c>
      <c r="W52" s="105">
        <v>0</v>
      </c>
      <c r="X52" s="105">
        <v>6319</v>
      </c>
      <c r="Y52" s="105">
        <v>4504183</v>
      </c>
    </row>
    <row r="53" spans="1:25">
      <c r="A53" s="97" t="s">
        <v>490</v>
      </c>
      <c r="B53" s="98" t="s">
        <v>490</v>
      </c>
      <c r="C53" s="99">
        <v>780063</v>
      </c>
      <c r="D53" s="97" t="s">
        <v>495</v>
      </c>
      <c r="E53" s="100">
        <v>17612</v>
      </c>
      <c r="F53" s="100">
        <v>16088</v>
      </c>
      <c r="G53" s="100">
        <v>33700</v>
      </c>
      <c r="H53" s="101"/>
      <c r="I53" s="101">
        <v>4624</v>
      </c>
      <c r="J53" s="101">
        <v>4624</v>
      </c>
      <c r="K53" s="101"/>
      <c r="L53" s="101"/>
      <c r="M53" s="101"/>
      <c r="N53" s="102"/>
      <c r="O53" s="101">
        <v>47</v>
      </c>
      <c r="P53" s="109">
        <v>780063</v>
      </c>
      <c r="Q53" s="110" t="s">
        <v>495</v>
      </c>
      <c r="R53" s="105">
        <v>4624</v>
      </c>
      <c r="S53" s="105">
        <v>3295987</v>
      </c>
      <c r="T53" s="105">
        <v>0</v>
      </c>
      <c r="U53" s="105"/>
      <c r="V53" s="105">
        <v>0</v>
      </c>
      <c r="W53" s="105">
        <v>0</v>
      </c>
      <c r="X53" s="105">
        <v>4624</v>
      </c>
      <c r="Y53" s="105">
        <v>3295987</v>
      </c>
    </row>
    <row r="54" spans="1:25">
      <c r="A54" s="97" t="s">
        <v>490</v>
      </c>
      <c r="B54" s="98" t="s">
        <v>490</v>
      </c>
      <c r="C54" s="99">
        <v>780064</v>
      </c>
      <c r="D54" s="97" t="s">
        <v>496</v>
      </c>
      <c r="E54" s="100">
        <v>14319</v>
      </c>
      <c r="F54" s="100">
        <v>13110</v>
      </c>
      <c r="G54" s="100">
        <v>27429</v>
      </c>
      <c r="H54" s="101"/>
      <c r="I54" s="101">
        <v>3971</v>
      </c>
      <c r="J54" s="101">
        <v>3971</v>
      </c>
      <c r="K54" s="101"/>
      <c r="L54" s="101"/>
      <c r="M54" s="101"/>
      <c r="N54" s="102"/>
      <c r="O54" s="101">
        <v>48</v>
      </c>
      <c r="P54" s="109">
        <v>780064</v>
      </c>
      <c r="Q54" s="110" t="s">
        <v>496</v>
      </c>
      <c r="R54" s="105">
        <v>3971</v>
      </c>
      <c r="S54" s="105">
        <v>2830529</v>
      </c>
      <c r="T54" s="105">
        <v>0</v>
      </c>
      <c r="U54" s="105"/>
      <c r="V54" s="105">
        <v>0</v>
      </c>
      <c r="W54" s="105">
        <v>0</v>
      </c>
      <c r="X54" s="105">
        <v>3971</v>
      </c>
      <c r="Y54" s="105">
        <v>2830529</v>
      </c>
    </row>
    <row r="55" spans="1:25">
      <c r="A55" s="97" t="s">
        <v>490</v>
      </c>
      <c r="B55" s="98" t="s">
        <v>490</v>
      </c>
      <c r="C55" s="99">
        <v>780083</v>
      </c>
      <c r="D55" s="97" t="s">
        <v>497</v>
      </c>
      <c r="E55" s="100">
        <v>12479</v>
      </c>
      <c r="F55" s="100">
        <v>11561</v>
      </c>
      <c r="G55" s="100">
        <v>24040</v>
      </c>
      <c r="H55" s="111">
        <v>3276</v>
      </c>
      <c r="I55" s="111">
        <v>3473</v>
      </c>
      <c r="J55" s="101">
        <v>6749</v>
      </c>
      <c r="K55" s="101"/>
      <c r="L55" s="101"/>
      <c r="M55" s="101"/>
      <c r="N55" s="102"/>
      <c r="O55" s="101">
        <v>49</v>
      </c>
      <c r="P55" s="112">
        <v>780083</v>
      </c>
      <c r="Q55" s="110" t="s">
        <v>497</v>
      </c>
      <c r="R55" s="105">
        <v>6749</v>
      </c>
      <c r="S55" s="105">
        <v>5045642</v>
      </c>
      <c r="T55" s="105">
        <v>0</v>
      </c>
      <c r="U55" s="105"/>
      <c r="V55" s="105">
        <v>0</v>
      </c>
      <c r="W55" s="105">
        <v>0</v>
      </c>
      <c r="X55" s="105">
        <v>6749</v>
      </c>
      <c r="Y55" s="105">
        <v>5045642</v>
      </c>
    </row>
    <row r="56" spans="1:25">
      <c r="A56" s="97" t="s">
        <v>490</v>
      </c>
      <c r="B56" s="98" t="s">
        <v>490</v>
      </c>
      <c r="C56" s="99">
        <v>780129</v>
      </c>
      <c r="D56" s="97" t="s">
        <v>498</v>
      </c>
      <c r="E56" s="100">
        <v>29217</v>
      </c>
      <c r="F56" s="100">
        <v>24855</v>
      </c>
      <c r="G56" s="100">
        <v>54072</v>
      </c>
      <c r="H56" s="101">
        <v>9046</v>
      </c>
      <c r="I56" s="101">
        <v>8436</v>
      </c>
      <c r="J56" s="101">
        <v>17482</v>
      </c>
      <c r="K56" s="101"/>
      <c r="L56" s="101"/>
      <c r="M56" s="101"/>
      <c r="N56" s="102"/>
      <c r="O56" s="101">
        <v>50</v>
      </c>
      <c r="P56" s="109">
        <v>780129</v>
      </c>
      <c r="Q56" s="110" t="s">
        <v>498</v>
      </c>
      <c r="R56" s="105">
        <v>17482</v>
      </c>
      <c r="S56" s="105">
        <v>13109949</v>
      </c>
      <c r="T56" s="105">
        <v>0</v>
      </c>
      <c r="U56" s="105"/>
      <c r="V56" s="105">
        <v>0</v>
      </c>
      <c r="W56" s="105">
        <v>0</v>
      </c>
      <c r="X56" s="105">
        <v>17482</v>
      </c>
      <c r="Y56" s="105">
        <v>13109949</v>
      </c>
    </row>
    <row r="57" spans="1:25">
      <c r="A57" s="97" t="s">
        <v>490</v>
      </c>
      <c r="B57" s="98" t="s">
        <v>490</v>
      </c>
      <c r="C57" s="99">
        <v>780096</v>
      </c>
      <c r="D57" s="97" t="s">
        <v>552</v>
      </c>
      <c r="E57" s="100">
        <v>0</v>
      </c>
      <c r="F57" s="100">
        <v>0</v>
      </c>
      <c r="G57" s="100">
        <v>0</v>
      </c>
      <c r="H57" s="101">
        <v>10843</v>
      </c>
      <c r="I57" s="101"/>
      <c r="J57" s="101">
        <v>10843</v>
      </c>
      <c r="K57" s="101"/>
      <c r="L57" s="101"/>
      <c r="M57" s="101"/>
      <c r="N57" s="102"/>
      <c r="O57" s="101">
        <v>51</v>
      </c>
      <c r="P57" s="109">
        <v>780096</v>
      </c>
      <c r="Q57" s="110" t="s">
        <v>552</v>
      </c>
      <c r="R57" s="105">
        <v>10843</v>
      </c>
      <c r="S57" s="105">
        <v>8506550</v>
      </c>
      <c r="T57" s="105">
        <v>0</v>
      </c>
      <c r="U57" s="105"/>
      <c r="V57" s="105">
        <v>0</v>
      </c>
      <c r="W57" s="105">
        <v>0</v>
      </c>
      <c r="X57" s="105">
        <v>10843</v>
      </c>
      <c r="Y57" s="105">
        <v>8506550</v>
      </c>
    </row>
    <row r="58" spans="1:25">
      <c r="A58" s="97" t="s">
        <v>490</v>
      </c>
      <c r="B58" s="98" t="s">
        <v>490</v>
      </c>
      <c r="C58" s="99">
        <v>780074</v>
      </c>
      <c r="D58" s="97" t="s">
        <v>553</v>
      </c>
      <c r="E58" s="100">
        <v>0</v>
      </c>
      <c r="F58" s="100">
        <v>0</v>
      </c>
      <c r="G58" s="100">
        <v>0</v>
      </c>
      <c r="H58" s="101">
        <v>9238</v>
      </c>
      <c r="I58" s="101"/>
      <c r="J58" s="101">
        <v>9238</v>
      </c>
      <c r="K58" s="101"/>
      <c r="L58" s="101"/>
      <c r="M58" s="101"/>
      <c r="N58" s="102"/>
      <c r="O58" s="101">
        <v>52</v>
      </c>
      <c r="P58" s="109">
        <v>780074</v>
      </c>
      <c r="Q58" s="110" t="s">
        <v>553</v>
      </c>
      <c r="R58" s="105">
        <v>9238</v>
      </c>
      <c r="S58" s="105">
        <v>7247396</v>
      </c>
      <c r="T58" s="105">
        <v>0</v>
      </c>
      <c r="U58" s="105"/>
      <c r="V58" s="105">
        <v>0</v>
      </c>
      <c r="W58" s="105">
        <v>0</v>
      </c>
      <c r="X58" s="105">
        <v>9238</v>
      </c>
      <c r="Y58" s="105">
        <v>7247396</v>
      </c>
    </row>
    <row r="59" spans="1:25">
      <c r="A59" s="97" t="s">
        <v>499</v>
      </c>
      <c r="B59" s="98" t="s">
        <v>499</v>
      </c>
      <c r="C59" s="99">
        <v>780039</v>
      </c>
      <c r="D59" s="97" t="s">
        <v>554</v>
      </c>
      <c r="E59" s="100">
        <v>7571</v>
      </c>
      <c r="F59" s="100">
        <v>6248</v>
      </c>
      <c r="G59" s="100">
        <v>13819</v>
      </c>
      <c r="H59" s="101">
        <v>1127</v>
      </c>
      <c r="I59" s="101">
        <v>1947</v>
      </c>
      <c r="J59" s="101">
        <v>3074</v>
      </c>
      <c r="K59" s="101">
        <v>-627</v>
      </c>
      <c r="L59" s="101">
        <v>0</v>
      </c>
      <c r="M59" s="101">
        <v>-627</v>
      </c>
      <c r="N59" s="102"/>
      <c r="O59" s="101">
        <v>53</v>
      </c>
      <c r="P59" s="109">
        <v>780039</v>
      </c>
      <c r="Q59" s="110" t="s">
        <v>554</v>
      </c>
      <c r="R59" s="105">
        <v>3074</v>
      </c>
      <c r="S59" s="105">
        <v>2271976</v>
      </c>
      <c r="T59" s="105">
        <v>-627</v>
      </c>
      <c r="U59" s="105"/>
      <c r="V59" s="105">
        <v>-627</v>
      </c>
      <c r="W59" s="105">
        <v>-492195</v>
      </c>
      <c r="X59" s="105">
        <v>2447</v>
      </c>
      <c r="Y59" s="105">
        <v>1779781</v>
      </c>
    </row>
    <row r="60" spans="1:25">
      <c r="A60" s="97" t="s">
        <v>499</v>
      </c>
      <c r="B60" s="98" t="s">
        <v>499</v>
      </c>
      <c r="C60" s="99">
        <v>780053</v>
      </c>
      <c r="D60" s="97" t="s">
        <v>500</v>
      </c>
      <c r="E60" s="100">
        <v>10053</v>
      </c>
      <c r="F60" s="100">
        <v>8309</v>
      </c>
      <c r="G60" s="100">
        <v>18362</v>
      </c>
      <c r="H60" s="101">
        <v>1801</v>
      </c>
      <c r="I60" s="101">
        <v>2563</v>
      </c>
      <c r="J60" s="101">
        <v>4364</v>
      </c>
      <c r="K60" s="101">
        <v>-1801</v>
      </c>
      <c r="L60" s="101">
        <v>0</v>
      </c>
      <c r="M60" s="101">
        <v>-1801</v>
      </c>
      <c r="N60" s="102"/>
      <c r="O60" s="101">
        <v>54</v>
      </c>
      <c r="P60" s="109">
        <v>780053</v>
      </c>
      <c r="Q60" s="110" t="s">
        <v>500</v>
      </c>
      <c r="R60" s="105">
        <v>4364</v>
      </c>
      <c r="S60" s="105">
        <v>3239827</v>
      </c>
      <c r="T60" s="105">
        <v>-1801</v>
      </c>
      <c r="U60" s="105"/>
      <c r="V60" s="105">
        <v>-1801</v>
      </c>
      <c r="W60" s="105">
        <v>-1413785</v>
      </c>
      <c r="X60" s="105">
        <v>2563</v>
      </c>
      <c r="Y60" s="105">
        <v>1826042</v>
      </c>
    </row>
    <row r="61" spans="1:25">
      <c r="A61" s="97" t="s">
        <v>499</v>
      </c>
      <c r="B61" s="98" t="s">
        <v>499</v>
      </c>
      <c r="C61" s="108">
        <v>780054</v>
      </c>
      <c r="D61" s="97" t="s">
        <v>501</v>
      </c>
      <c r="E61" s="100">
        <v>11329</v>
      </c>
      <c r="F61" s="100">
        <v>10320</v>
      </c>
      <c r="G61" s="100">
        <v>21649</v>
      </c>
      <c r="H61" s="101">
        <v>4100</v>
      </c>
      <c r="I61" s="101">
        <v>2837</v>
      </c>
      <c r="J61" s="101">
        <v>6937</v>
      </c>
      <c r="K61" s="101">
        <v>1801</v>
      </c>
      <c r="L61" s="101">
        <v>0</v>
      </c>
      <c r="M61" s="101">
        <v>1801</v>
      </c>
      <c r="N61" s="102"/>
      <c r="O61" s="101">
        <v>55</v>
      </c>
      <c r="P61" s="109">
        <v>780054</v>
      </c>
      <c r="Q61" s="110" t="s">
        <v>501</v>
      </c>
      <c r="R61" s="105">
        <v>6937</v>
      </c>
      <c r="S61" s="105">
        <v>5238746</v>
      </c>
      <c r="T61" s="105">
        <v>1801</v>
      </c>
      <c r="U61" s="105"/>
      <c r="V61" s="105">
        <v>1801</v>
      </c>
      <c r="W61" s="105">
        <v>1413785</v>
      </c>
      <c r="X61" s="105">
        <v>8738</v>
      </c>
      <c r="Y61" s="105">
        <v>6652531</v>
      </c>
    </row>
    <row r="62" spans="1:25">
      <c r="A62" s="97" t="s">
        <v>499</v>
      </c>
      <c r="B62" s="98" t="s">
        <v>499</v>
      </c>
      <c r="C62" s="99">
        <v>780055</v>
      </c>
      <c r="D62" s="97" t="s">
        <v>502</v>
      </c>
      <c r="E62" s="100">
        <v>8964</v>
      </c>
      <c r="F62" s="100">
        <v>7882</v>
      </c>
      <c r="G62" s="100">
        <v>16846</v>
      </c>
      <c r="H62" s="101">
        <v>3661</v>
      </c>
      <c r="I62" s="101">
        <v>2436</v>
      </c>
      <c r="J62" s="101">
        <v>6097</v>
      </c>
      <c r="K62" s="101">
        <v>627</v>
      </c>
      <c r="L62" s="101">
        <v>0</v>
      </c>
      <c r="M62" s="101">
        <v>627</v>
      </c>
      <c r="N62" s="102"/>
      <c r="O62" s="101">
        <v>56</v>
      </c>
      <c r="P62" s="109">
        <v>780055</v>
      </c>
      <c r="Q62" s="110" t="s">
        <v>502</v>
      </c>
      <c r="R62" s="105">
        <v>6097</v>
      </c>
      <c r="S62" s="105">
        <v>4608509</v>
      </c>
      <c r="T62" s="105">
        <v>627</v>
      </c>
      <c r="U62" s="105"/>
      <c r="V62" s="105">
        <v>627</v>
      </c>
      <c r="W62" s="105">
        <v>492195</v>
      </c>
      <c r="X62" s="105">
        <v>6724</v>
      </c>
      <c r="Y62" s="105">
        <v>5100704</v>
      </c>
    </row>
    <row r="63" spans="1:25">
      <c r="A63" s="97" t="s">
        <v>503</v>
      </c>
      <c r="B63" s="98" t="s">
        <v>503</v>
      </c>
      <c r="C63" s="99">
        <v>780011</v>
      </c>
      <c r="D63" s="97" t="s">
        <v>504</v>
      </c>
      <c r="E63" s="100">
        <v>16451</v>
      </c>
      <c r="F63" s="100">
        <v>16401</v>
      </c>
      <c r="G63" s="100">
        <v>32852</v>
      </c>
      <c r="H63" s="101">
        <v>4482</v>
      </c>
      <c r="I63" s="101">
        <v>4637</v>
      </c>
      <c r="J63" s="101">
        <v>9119</v>
      </c>
      <c r="K63" s="101"/>
      <c r="L63" s="101"/>
      <c r="M63" s="101"/>
      <c r="N63" s="102"/>
      <c r="O63" s="101">
        <v>57</v>
      </c>
      <c r="P63" s="109">
        <v>780011</v>
      </c>
      <c r="Q63" s="110" t="s">
        <v>504</v>
      </c>
      <c r="R63" s="105">
        <v>9119</v>
      </c>
      <c r="S63" s="105">
        <v>6821473</v>
      </c>
      <c r="T63" s="105">
        <v>0</v>
      </c>
      <c r="U63" s="105"/>
      <c r="V63" s="105">
        <v>0</v>
      </c>
      <c r="W63" s="105">
        <v>0</v>
      </c>
      <c r="X63" s="105">
        <v>9119</v>
      </c>
      <c r="Y63" s="105">
        <v>6821473</v>
      </c>
    </row>
    <row r="64" spans="1:25">
      <c r="A64" s="97" t="s">
        <v>503</v>
      </c>
      <c r="B64" s="98" t="s">
        <v>503</v>
      </c>
      <c r="C64" s="99">
        <v>780306</v>
      </c>
      <c r="D64" s="97" t="s">
        <v>505</v>
      </c>
      <c r="E64" s="100">
        <v>11487</v>
      </c>
      <c r="F64" s="100">
        <v>11719</v>
      </c>
      <c r="G64" s="100">
        <v>23206</v>
      </c>
      <c r="H64" s="101">
        <v>3394</v>
      </c>
      <c r="I64" s="101">
        <v>3761</v>
      </c>
      <c r="J64" s="101">
        <v>7155</v>
      </c>
      <c r="K64" s="101"/>
      <c r="L64" s="101"/>
      <c r="M64" s="101"/>
      <c r="N64" s="102"/>
      <c r="O64" s="101">
        <v>58</v>
      </c>
      <c r="P64" s="109">
        <v>780306</v>
      </c>
      <c r="Q64" s="110" t="s">
        <v>505</v>
      </c>
      <c r="R64" s="105">
        <v>7155</v>
      </c>
      <c r="S64" s="105">
        <v>5343502</v>
      </c>
      <c r="T64" s="105">
        <v>0</v>
      </c>
      <c r="U64" s="105"/>
      <c r="V64" s="105">
        <v>0</v>
      </c>
      <c r="W64" s="105">
        <v>0</v>
      </c>
      <c r="X64" s="105">
        <v>7155</v>
      </c>
      <c r="Y64" s="105">
        <v>5343502</v>
      </c>
    </row>
    <row r="65" spans="1:25">
      <c r="A65" s="97" t="s">
        <v>506</v>
      </c>
      <c r="B65" s="98" t="s">
        <v>506</v>
      </c>
      <c r="C65" s="99">
        <v>780082</v>
      </c>
      <c r="D65" s="97" t="s">
        <v>507</v>
      </c>
      <c r="E65" s="100">
        <v>58375</v>
      </c>
      <c r="F65" s="100">
        <v>50672</v>
      </c>
      <c r="G65" s="100">
        <v>109047</v>
      </c>
      <c r="H65" s="101">
        <v>7006</v>
      </c>
      <c r="I65" s="101">
        <v>20922</v>
      </c>
      <c r="J65" s="101">
        <v>27928</v>
      </c>
      <c r="K65" s="101"/>
      <c r="L65" s="101"/>
      <c r="M65" s="101"/>
      <c r="N65" s="102"/>
      <c r="O65" s="101">
        <v>59</v>
      </c>
      <c r="P65" s="109">
        <v>780082</v>
      </c>
      <c r="Q65" s="110" t="s">
        <v>507</v>
      </c>
      <c r="R65" s="105">
        <v>27928</v>
      </c>
      <c r="S65" s="105">
        <v>20409549</v>
      </c>
      <c r="T65" s="105">
        <v>0</v>
      </c>
      <c r="U65" s="105"/>
      <c r="V65" s="105">
        <v>0</v>
      </c>
      <c r="W65" s="105">
        <v>0</v>
      </c>
      <c r="X65" s="105">
        <v>27928</v>
      </c>
      <c r="Y65" s="105">
        <v>20409549</v>
      </c>
    </row>
    <row r="66" spans="1:25">
      <c r="A66" s="97" t="s">
        <v>506</v>
      </c>
      <c r="B66" s="98" t="s">
        <v>506</v>
      </c>
      <c r="C66" s="99">
        <v>780098</v>
      </c>
      <c r="D66" s="97" t="s">
        <v>508</v>
      </c>
      <c r="E66" s="100">
        <v>31142</v>
      </c>
      <c r="F66" s="100">
        <v>26384</v>
      </c>
      <c r="G66" s="100">
        <v>57526</v>
      </c>
      <c r="H66" s="101">
        <v>3798</v>
      </c>
      <c r="I66" s="101">
        <v>8200</v>
      </c>
      <c r="J66" s="101">
        <v>11998</v>
      </c>
      <c r="K66" s="101"/>
      <c r="L66" s="101"/>
      <c r="M66" s="101"/>
      <c r="N66" s="102"/>
      <c r="O66" s="101">
        <v>60</v>
      </c>
      <c r="P66" s="109">
        <v>780098</v>
      </c>
      <c r="Q66" s="110" t="s">
        <v>508</v>
      </c>
      <c r="R66" s="105">
        <v>11998</v>
      </c>
      <c r="S66" s="105">
        <v>8824567</v>
      </c>
      <c r="T66" s="105">
        <v>0</v>
      </c>
      <c r="U66" s="105"/>
      <c r="V66" s="105">
        <v>0</v>
      </c>
      <c r="W66" s="105">
        <v>0</v>
      </c>
      <c r="X66" s="105">
        <v>11998</v>
      </c>
      <c r="Y66" s="105">
        <v>8824567</v>
      </c>
    </row>
    <row r="67" spans="1:25">
      <c r="A67" s="97" t="s">
        <v>506</v>
      </c>
      <c r="B67" s="98" t="s">
        <v>506</v>
      </c>
      <c r="C67" s="99">
        <v>780102</v>
      </c>
      <c r="D67" s="97" t="s">
        <v>509</v>
      </c>
      <c r="E67" s="100">
        <v>14433</v>
      </c>
      <c r="F67" s="100">
        <v>13052</v>
      </c>
      <c r="G67" s="100">
        <v>27485</v>
      </c>
      <c r="H67" s="101">
        <v>18225</v>
      </c>
      <c r="I67" s="101">
        <v>5095</v>
      </c>
      <c r="J67" s="101">
        <v>23320</v>
      </c>
      <c r="K67" s="101"/>
      <c r="L67" s="101"/>
      <c r="M67" s="101"/>
      <c r="N67" s="102"/>
      <c r="O67" s="101">
        <v>61</v>
      </c>
      <c r="P67" s="109">
        <v>780102</v>
      </c>
      <c r="Q67" s="110" t="s">
        <v>509</v>
      </c>
      <c r="R67" s="105">
        <v>23320</v>
      </c>
      <c r="S67" s="105">
        <v>17929593</v>
      </c>
      <c r="T67" s="105">
        <v>0</v>
      </c>
      <c r="U67" s="105"/>
      <c r="V67" s="105">
        <v>0</v>
      </c>
      <c r="W67" s="105">
        <v>0</v>
      </c>
      <c r="X67" s="105">
        <v>23320</v>
      </c>
      <c r="Y67" s="105">
        <v>17929593</v>
      </c>
    </row>
    <row r="68" spans="1:25">
      <c r="A68" s="97" t="s">
        <v>506</v>
      </c>
      <c r="B68" s="98" t="s">
        <v>506</v>
      </c>
      <c r="C68" s="99">
        <v>780116</v>
      </c>
      <c r="D68" s="97" t="s">
        <v>510</v>
      </c>
      <c r="E68" s="100">
        <v>20183</v>
      </c>
      <c r="F68" s="100">
        <v>17171</v>
      </c>
      <c r="G68" s="100">
        <v>37354</v>
      </c>
      <c r="H68" s="101">
        <v>9191</v>
      </c>
      <c r="I68" s="101">
        <v>6048</v>
      </c>
      <c r="J68" s="101">
        <v>15239</v>
      </c>
      <c r="K68" s="101"/>
      <c r="L68" s="101"/>
      <c r="M68" s="101"/>
      <c r="N68" s="102"/>
      <c r="O68" s="101">
        <v>62</v>
      </c>
      <c r="P68" s="109">
        <v>780116</v>
      </c>
      <c r="Q68" s="110" t="s">
        <v>510</v>
      </c>
      <c r="R68" s="105">
        <v>15239</v>
      </c>
      <c r="S68" s="105">
        <v>11521537</v>
      </c>
      <c r="T68" s="105">
        <v>0</v>
      </c>
      <c r="U68" s="105"/>
      <c r="V68" s="105">
        <v>0</v>
      </c>
      <c r="W68" s="105">
        <v>0</v>
      </c>
      <c r="X68" s="105">
        <v>15239</v>
      </c>
      <c r="Y68" s="105">
        <v>11521537</v>
      </c>
    </row>
    <row r="69" spans="1:25">
      <c r="A69" s="97" t="s">
        <v>506</v>
      </c>
      <c r="B69" s="98" t="s">
        <v>506</v>
      </c>
      <c r="C69" s="99">
        <v>780127</v>
      </c>
      <c r="D69" s="97" t="s">
        <v>555</v>
      </c>
      <c r="E69" s="100">
        <v>29261</v>
      </c>
      <c r="F69" s="100">
        <v>25268</v>
      </c>
      <c r="G69" s="100">
        <v>54529</v>
      </c>
      <c r="H69" s="101">
        <v>3617</v>
      </c>
      <c r="I69" s="101">
        <v>7130</v>
      </c>
      <c r="J69" s="101">
        <v>10747</v>
      </c>
      <c r="K69" s="101"/>
      <c r="L69" s="101"/>
      <c r="M69" s="101"/>
      <c r="N69" s="102"/>
      <c r="O69" s="101">
        <v>63</v>
      </c>
      <c r="P69" s="109">
        <v>780127</v>
      </c>
      <c r="Q69" s="110" t="s">
        <v>555</v>
      </c>
      <c r="R69" s="105">
        <v>10747</v>
      </c>
      <c r="S69" s="105">
        <v>7919873</v>
      </c>
      <c r="T69" s="105">
        <v>0</v>
      </c>
      <c r="U69" s="105"/>
      <c r="V69" s="105">
        <v>0</v>
      </c>
      <c r="W69" s="105">
        <v>0</v>
      </c>
      <c r="X69" s="105">
        <v>10747</v>
      </c>
      <c r="Y69" s="105">
        <v>7919873</v>
      </c>
    </row>
    <row r="70" spans="1:25">
      <c r="A70" s="97" t="s">
        <v>506</v>
      </c>
      <c r="B70" s="98" t="s">
        <v>506</v>
      </c>
      <c r="C70" s="99">
        <v>780097</v>
      </c>
      <c r="D70" s="97" t="s">
        <v>556</v>
      </c>
      <c r="E70" s="100">
        <v>0</v>
      </c>
      <c r="F70" s="100">
        <v>0</v>
      </c>
      <c r="G70" s="100">
        <v>0</v>
      </c>
      <c r="H70" s="101">
        <v>11440</v>
      </c>
      <c r="I70" s="101"/>
      <c r="J70" s="101">
        <v>11440</v>
      </c>
      <c r="K70" s="101"/>
      <c r="L70" s="101"/>
      <c r="M70" s="101"/>
      <c r="N70" s="102"/>
      <c r="O70" s="101">
        <v>64</v>
      </c>
      <c r="P70" s="109">
        <v>780097</v>
      </c>
      <c r="Q70" s="110" t="s">
        <v>556</v>
      </c>
      <c r="R70" s="105">
        <v>11440</v>
      </c>
      <c r="S70" s="105">
        <v>8974909</v>
      </c>
      <c r="T70" s="105">
        <v>0</v>
      </c>
      <c r="U70" s="105"/>
      <c r="V70" s="105">
        <v>0</v>
      </c>
      <c r="W70" s="105">
        <v>0</v>
      </c>
      <c r="X70" s="105">
        <v>11440</v>
      </c>
      <c r="Y70" s="105">
        <v>8974909</v>
      </c>
    </row>
    <row r="71" spans="1:25">
      <c r="A71" s="97" t="s">
        <v>511</v>
      </c>
      <c r="B71" s="98" t="s">
        <v>511</v>
      </c>
      <c r="C71" s="108">
        <v>780132</v>
      </c>
      <c r="D71" s="97" t="s">
        <v>512</v>
      </c>
      <c r="E71" s="100">
        <v>63427</v>
      </c>
      <c r="F71" s="100">
        <v>54098</v>
      </c>
      <c r="G71" s="100">
        <v>117525</v>
      </c>
      <c r="H71" s="101">
        <v>5440</v>
      </c>
      <c r="I71" s="101">
        <v>17350</v>
      </c>
      <c r="J71" s="101">
        <v>22790</v>
      </c>
      <c r="K71" s="101"/>
      <c r="L71" s="101"/>
      <c r="M71" s="101"/>
      <c r="N71" s="102"/>
      <c r="O71" s="101">
        <v>65</v>
      </c>
      <c r="P71" s="109">
        <v>780132</v>
      </c>
      <c r="Q71" s="110" t="s">
        <v>512</v>
      </c>
      <c r="R71" s="105">
        <v>22790</v>
      </c>
      <c r="S71" s="105">
        <v>16634869</v>
      </c>
      <c r="T71" s="105">
        <v>0</v>
      </c>
      <c r="U71" s="105"/>
      <c r="V71" s="105">
        <v>0</v>
      </c>
      <c r="W71" s="105">
        <v>0</v>
      </c>
      <c r="X71" s="105">
        <v>22790</v>
      </c>
      <c r="Y71" s="105">
        <v>16634869</v>
      </c>
    </row>
    <row r="72" spans="1:25">
      <c r="A72" s="97" t="s">
        <v>511</v>
      </c>
      <c r="B72" s="98" t="s">
        <v>511</v>
      </c>
      <c r="C72" s="99">
        <v>780040</v>
      </c>
      <c r="D72" s="97" t="s">
        <v>557</v>
      </c>
      <c r="E72" s="100">
        <v>0</v>
      </c>
      <c r="F72" s="100">
        <v>0</v>
      </c>
      <c r="G72" s="100">
        <v>0</v>
      </c>
      <c r="H72" s="101">
        <v>13630</v>
      </c>
      <c r="I72" s="101">
        <v>0</v>
      </c>
      <c r="J72" s="101">
        <v>13630</v>
      </c>
      <c r="K72" s="101"/>
      <c r="L72" s="101"/>
      <c r="M72" s="101"/>
      <c r="N72" s="102"/>
      <c r="O72" s="101">
        <v>66</v>
      </c>
      <c r="P72" s="109">
        <v>780040</v>
      </c>
      <c r="Q72" s="110" t="s">
        <v>557</v>
      </c>
      <c r="R72" s="105">
        <v>13630</v>
      </c>
      <c r="S72" s="105">
        <v>10693008</v>
      </c>
      <c r="T72" s="105">
        <v>0</v>
      </c>
      <c r="U72" s="105"/>
      <c r="V72" s="105">
        <v>0</v>
      </c>
      <c r="W72" s="105">
        <v>0</v>
      </c>
      <c r="X72" s="105">
        <v>13630</v>
      </c>
      <c r="Y72" s="105">
        <v>10693008</v>
      </c>
    </row>
    <row r="73" spans="1:25">
      <c r="A73" s="97" t="s">
        <v>513</v>
      </c>
      <c r="B73" s="98" t="s">
        <v>513</v>
      </c>
      <c r="C73" s="99">
        <v>780101</v>
      </c>
      <c r="D73" s="97" t="s">
        <v>514</v>
      </c>
      <c r="E73" s="100">
        <v>32695</v>
      </c>
      <c r="F73" s="100">
        <v>31904</v>
      </c>
      <c r="G73" s="100">
        <v>64599</v>
      </c>
      <c r="H73" s="101"/>
      <c r="I73" s="101">
        <v>9789</v>
      </c>
      <c r="J73" s="101">
        <v>9789</v>
      </c>
      <c r="K73" s="101"/>
      <c r="L73" s="101"/>
      <c r="M73" s="101"/>
      <c r="N73" s="102"/>
      <c r="O73" s="101">
        <v>67</v>
      </c>
      <c r="P73" s="109">
        <v>780101</v>
      </c>
      <c r="Q73" s="110" t="s">
        <v>514</v>
      </c>
      <c r="R73" s="105">
        <v>9789</v>
      </c>
      <c r="S73" s="105">
        <v>6977599</v>
      </c>
      <c r="T73" s="105">
        <v>0</v>
      </c>
      <c r="U73" s="105"/>
      <c r="V73" s="105">
        <v>0</v>
      </c>
      <c r="W73" s="105">
        <v>0</v>
      </c>
      <c r="X73" s="105">
        <v>9789</v>
      </c>
      <c r="Y73" s="105">
        <v>6977599</v>
      </c>
    </row>
    <row r="74" spans="1:25">
      <c r="A74" s="97" t="s">
        <v>513</v>
      </c>
      <c r="B74" s="98" t="s">
        <v>513</v>
      </c>
      <c r="C74" s="99">
        <v>780106</v>
      </c>
      <c r="D74" s="97" t="s">
        <v>515</v>
      </c>
      <c r="E74" s="100">
        <v>16073</v>
      </c>
      <c r="F74" s="100">
        <v>14414</v>
      </c>
      <c r="G74" s="100">
        <v>30487</v>
      </c>
      <c r="H74" s="101"/>
      <c r="I74" s="101">
        <v>4198</v>
      </c>
      <c r="J74" s="101">
        <v>4198</v>
      </c>
      <c r="K74" s="101"/>
      <c r="L74" s="101"/>
      <c r="M74" s="101"/>
      <c r="N74" s="102"/>
      <c r="O74" s="101">
        <v>68</v>
      </c>
      <c r="P74" s="109">
        <v>780106</v>
      </c>
      <c r="Q74" s="110" t="s">
        <v>515</v>
      </c>
      <c r="R74" s="105">
        <v>4198</v>
      </c>
      <c r="S74" s="105">
        <v>2992334</v>
      </c>
      <c r="T74" s="105">
        <v>0</v>
      </c>
      <c r="U74" s="105"/>
      <c r="V74" s="105">
        <v>0</v>
      </c>
      <c r="W74" s="105">
        <v>0</v>
      </c>
      <c r="X74" s="105">
        <v>4198</v>
      </c>
      <c r="Y74" s="105">
        <v>2992334</v>
      </c>
    </row>
    <row r="75" spans="1:25">
      <c r="A75" s="97" t="s">
        <v>513</v>
      </c>
      <c r="B75" s="98" t="s">
        <v>513</v>
      </c>
      <c r="C75" s="99">
        <v>780115</v>
      </c>
      <c r="D75" s="97" t="s">
        <v>558</v>
      </c>
      <c r="E75" s="100">
        <v>12903</v>
      </c>
      <c r="F75" s="100">
        <v>12181</v>
      </c>
      <c r="G75" s="100">
        <v>25084</v>
      </c>
      <c r="H75" s="101">
        <v>19772</v>
      </c>
      <c r="I75" s="101">
        <v>3738</v>
      </c>
      <c r="J75" s="101">
        <v>23510</v>
      </c>
      <c r="K75" s="101"/>
      <c r="L75" s="101"/>
      <c r="M75" s="101"/>
      <c r="N75" s="102"/>
      <c r="O75" s="101">
        <v>69</v>
      </c>
      <c r="P75" s="109">
        <v>780115</v>
      </c>
      <c r="Q75" s="110" t="s">
        <v>558</v>
      </c>
      <c r="R75" s="105">
        <v>23510</v>
      </c>
      <c r="S75" s="105">
        <v>18175975</v>
      </c>
      <c r="T75" s="105">
        <v>0</v>
      </c>
      <c r="U75" s="105"/>
      <c r="V75" s="105">
        <v>0</v>
      </c>
      <c r="W75" s="105">
        <v>0</v>
      </c>
      <c r="X75" s="105">
        <v>23510</v>
      </c>
      <c r="Y75" s="105">
        <v>18175975</v>
      </c>
    </row>
    <row r="76" spans="1:25">
      <c r="A76" s="97" t="s">
        <v>513</v>
      </c>
      <c r="B76" s="98" t="s">
        <v>513</v>
      </c>
      <c r="C76" s="99">
        <v>780120</v>
      </c>
      <c r="D76" s="97" t="s">
        <v>559</v>
      </c>
      <c r="E76" s="100">
        <v>19349</v>
      </c>
      <c r="F76" s="100">
        <v>17805</v>
      </c>
      <c r="G76" s="100">
        <v>37154</v>
      </c>
      <c r="H76" s="101">
        <v>4000</v>
      </c>
      <c r="I76" s="101">
        <v>4041</v>
      </c>
      <c r="J76" s="101">
        <v>8041</v>
      </c>
      <c r="K76" s="101"/>
      <c r="L76" s="101"/>
      <c r="M76" s="101"/>
      <c r="N76" s="102"/>
      <c r="O76" s="101">
        <v>70</v>
      </c>
      <c r="P76" s="103">
        <v>780120</v>
      </c>
      <c r="Q76" s="113" t="s">
        <v>559</v>
      </c>
      <c r="R76" s="105">
        <v>8041</v>
      </c>
      <c r="S76" s="105">
        <v>6018505</v>
      </c>
      <c r="T76" s="105">
        <v>0</v>
      </c>
      <c r="U76" s="105"/>
      <c r="V76" s="105">
        <v>0</v>
      </c>
      <c r="W76" s="105">
        <v>0</v>
      </c>
      <c r="X76" s="105">
        <v>8041</v>
      </c>
      <c r="Y76" s="105">
        <v>6018505</v>
      </c>
    </row>
    <row r="77" spans="1:25">
      <c r="A77" s="97" t="s">
        <v>513</v>
      </c>
      <c r="B77" s="98" t="s">
        <v>513</v>
      </c>
      <c r="C77" s="99">
        <v>780134</v>
      </c>
      <c r="D77" s="97" t="s">
        <v>516</v>
      </c>
      <c r="E77" s="100">
        <v>17877</v>
      </c>
      <c r="F77" s="100">
        <v>17165</v>
      </c>
      <c r="G77" s="100">
        <v>35042</v>
      </c>
      <c r="H77" s="101">
        <v>1107</v>
      </c>
      <c r="I77" s="101">
        <v>6147</v>
      </c>
      <c r="J77" s="101">
        <v>7254</v>
      </c>
      <c r="K77" s="101"/>
      <c r="L77" s="101"/>
      <c r="M77" s="101"/>
      <c r="N77" s="102"/>
      <c r="O77" s="101">
        <v>71</v>
      </c>
      <c r="P77" s="103">
        <v>780134</v>
      </c>
      <c r="Q77" s="113" t="s">
        <v>516</v>
      </c>
      <c r="R77" s="105">
        <v>7254</v>
      </c>
      <c r="S77" s="105">
        <v>5250046</v>
      </c>
      <c r="T77" s="105">
        <v>0</v>
      </c>
      <c r="U77" s="105"/>
      <c r="V77" s="105">
        <v>0</v>
      </c>
      <c r="W77" s="105">
        <v>0</v>
      </c>
      <c r="X77" s="105">
        <v>7254</v>
      </c>
      <c r="Y77" s="105">
        <v>5250046</v>
      </c>
    </row>
    <row r="78" spans="1:25" ht="26.4">
      <c r="A78" s="97" t="s">
        <v>513</v>
      </c>
      <c r="B78" s="98" t="s">
        <v>513</v>
      </c>
      <c r="C78" s="99">
        <v>780073</v>
      </c>
      <c r="D78" s="97" t="s">
        <v>560</v>
      </c>
      <c r="E78" s="100">
        <v>0</v>
      </c>
      <c r="F78" s="100">
        <v>0</v>
      </c>
      <c r="G78" s="100">
        <v>0</v>
      </c>
      <c r="H78" s="101">
        <v>3000</v>
      </c>
      <c r="I78" s="101"/>
      <c r="J78" s="101">
        <v>3000</v>
      </c>
      <c r="K78" s="101"/>
      <c r="L78" s="101"/>
      <c r="M78" s="101"/>
      <c r="N78" s="102"/>
      <c r="O78" s="101">
        <v>72</v>
      </c>
      <c r="P78" s="103">
        <v>780073</v>
      </c>
      <c r="Q78" s="113" t="s">
        <v>560</v>
      </c>
      <c r="R78" s="105">
        <v>3000</v>
      </c>
      <c r="S78" s="105">
        <v>2353560</v>
      </c>
      <c r="T78" s="105">
        <v>0</v>
      </c>
      <c r="U78" s="105"/>
      <c r="V78" s="105">
        <v>0</v>
      </c>
      <c r="W78" s="105">
        <v>0</v>
      </c>
      <c r="X78" s="105">
        <v>3000</v>
      </c>
      <c r="Y78" s="105">
        <v>2353560</v>
      </c>
    </row>
    <row r="79" spans="1:25">
      <c r="A79" s="97" t="s">
        <v>517</v>
      </c>
      <c r="B79" s="98" t="s">
        <v>517</v>
      </c>
      <c r="C79" s="99">
        <v>780056</v>
      </c>
      <c r="D79" s="97" t="s">
        <v>518</v>
      </c>
      <c r="E79" s="100">
        <v>18149</v>
      </c>
      <c r="F79" s="100">
        <v>15074</v>
      </c>
      <c r="G79" s="100">
        <v>33223</v>
      </c>
      <c r="H79" s="101">
        <v>5110</v>
      </c>
      <c r="I79" s="101">
        <v>4504</v>
      </c>
      <c r="J79" s="101">
        <v>9614</v>
      </c>
      <c r="K79" s="101"/>
      <c r="L79" s="101"/>
      <c r="M79" s="101"/>
      <c r="N79" s="102"/>
      <c r="O79" s="101">
        <v>73</v>
      </c>
      <c r="P79" s="103">
        <v>780056</v>
      </c>
      <c r="Q79" s="113" t="s">
        <v>518</v>
      </c>
      <c r="R79" s="105">
        <v>9614</v>
      </c>
      <c r="S79" s="105">
        <v>7219348</v>
      </c>
      <c r="T79" s="105">
        <v>0</v>
      </c>
      <c r="U79" s="105"/>
      <c r="V79" s="105">
        <v>0</v>
      </c>
      <c r="W79" s="105">
        <v>0</v>
      </c>
      <c r="X79" s="105">
        <v>9614</v>
      </c>
      <c r="Y79" s="105">
        <v>7219348</v>
      </c>
    </row>
    <row r="80" spans="1:25">
      <c r="A80" s="97" t="s">
        <v>517</v>
      </c>
      <c r="B80" s="98" t="s">
        <v>517</v>
      </c>
      <c r="C80" s="99">
        <v>780111</v>
      </c>
      <c r="D80" s="97" t="s">
        <v>561</v>
      </c>
      <c r="E80" s="100">
        <v>17776</v>
      </c>
      <c r="F80" s="100">
        <v>16423</v>
      </c>
      <c r="G80" s="100">
        <v>34199</v>
      </c>
      <c r="H80" s="101">
        <v>5014</v>
      </c>
      <c r="I80" s="101">
        <v>4903</v>
      </c>
      <c r="J80" s="101">
        <v>9917</v>
      </c>
      <c r="K80" s="101"/>
      <c r="L80" s="101"/>
      <c r="M80" s="101"/>
      <c r="N80" s="102"/>
      <c r="O80" s="101">
        <v>74</v>
      </c>
      <c r="P80" s="103">
        <v>780111</v>
      </c>
      <c r="Q80" s="113" t="s">
        <v>561</v>
      </c>
      <c r="R80" s="105">
        <v>9917</v>
      </c>
      <c r="S80" s="105">
        <v>7428441</v>
      </c>
      <c r="T80" s="105">
        <v>0</v>
      </c>
      <c r="U80" s="105"/>
      <c r="V80" s="105">
        <v>0</v>
      </c>
      <c r="W80" s="105">
        <v>0</v>
      </c>
      <c r="X80" s="105">
        <v>9917</v>
      </c>
      <c r="Y80" s="105">
        <v>7428441</v>
      </c>
    </row>
    <row r="81" spans="1:25">
      <c r="A81" s="97" t="s">
        <v>517</v>
      </c>
      <c r="B81" s="98" t="s">
        <v>517</v>
      </c>
      <c r="C81" s="99">
        <v>780112</v>
      </c>
      <c r="D81" s="97" t="s">
        <v>519</v>
      </c>
      <c r="E81" s="100">
        <v>20544</v>
      </c>
      <c r="F81" s="100">
        <v>18109</v>
      </c>
      <c r="G81" s="100">
        <v>38653</v>
      </c>
      <c r="H81" s="101">
        <v>5795</v>
      </c>
      <c r="I81" s="101">
        <v>5407</v>
      </c>
      <c r="J81" s="101">
        <v>11202</v>
      </c>
      <c r="K81" s="101"/>
      <c r="L81" s="101"/>
      <c r="M81" s="101"/>
      <c r="N81" s="102"/>
      <c r="O81" s="101">
        <v>75</v>
      </c>
      <c r="P81" s="103">
        <v>780112</v>
      </c>
      <c r="Q81" s="113" t="s">
        <v>519</v>
      </c>
      <c r="R81" s="105">
        <v>11202</v>
      </c>
      <c r="S81" s="105">
        <v>8400403</v>
      </c>
      <c r="T81" s="105">
        <v>0</v>
      </c>
      <c r="U81" s="105"/>
      <c r="V81" s="105">
        <v>0</v>
      </c>
      <c r="W81" s="105">
        <v>0</v>
      </c>
      <c r="X81" s="105">
        <v>11202</v>
      </c>
      <c r="Y81" s="105">
        <v>8400403</v>
      </c>
    </row>
    <row r="82" spans="1:25" ht="39.6">
      <c r="A82" s="97" t="s">
        <v>464</v>
      </c>
      <c r="B82" s="98" t="s">
        <v>651</v>
      </c>
      <c r="C82" s="99">
        <v>780018</v>
      </c>
      <c r="D82" s="97" t="s">
        <v>562</v>
      </c>
      <c r="E82" s="100">
        <v>2272</v>
      </c>
      <c r="F82" s="100">
        <v>1564</v>
      </c>
      <c r="G82" s="100">
        <v>3836</v>
      </c>
      <c r="H82" s="101">
        <v>90</v>
      </c>
      <c r="I82" s="101">
        <v>134</v>
      </c>
      <c r="J82" s="101">
        <v>224</v>
      </c>
      <c r="K82" s="101"/>
      <c r="L82" s="101"/>
      <c r="M82" s="101"/>
      <c r="N82" s="102"/>
      <c r="O82" s="101">
        <v>76</v>
      </c>
      <c r="P82" s="107">
        <v>780018</v>
      </c>
      <c r="Q82" s="113" t="s">
        <v>562</v>
      </c>
      <c r="R82" s="105">
        <v>224</v>
      </c>
      <c r="S82" s="105">
        <v>166122</v>
      </c>
      <c r="T82" s="105">
        <v>0</v>
      </c>
      <c r="U82" s="105"/>
      <c r="V82" s="105">
        <v>0</v>
      </c>
      <c r="W82" s="105">
        <v>0</v>
      </c>
      <c r="X82" s="105">
        <v>224</v>
      </c>
      <c r="Y82" s="105">
        <v>166122</v>
      </c>
    </row>
    <row r="83" spans="1:25" ht="39.6">
      <c r="A83" s="97" t="s">
        <v>650</v>
      </c>
      <c r="B83" s="98" t="s">
        <v>651</v>
      </c>
      <c r="C83" s="99">
        <v>780019</v>
      </c>
      <c r="D83" s="97" t="s">
        <v>563</v>
      </c>
      <c r="E83" s="100">
        <v>158</v>
      </c>
      <c r="F83" s="100">
        <v>107</v>
      </c>
      <c r="G83" s="100">
        <v>265</v>
      </c>
      <c r="H83" s="101">
        <v>6</v>
      </c>
      <c r="I83" s="101">
        <v>9</v>
      </c>
      <c r="J83" s="101">
        <v>15</v>
      </c>
      <c r="K83" s="101"/>
      <c r="L83" s="101"/>
      <c r="M83" s="101"/>
      <c r="N83" s="102"/>
      <c r="O83" s="101">
        <v>77</v>
      </c>
      <c r="P83" s="107">
        <v>780019</v>
      </c>
      <c r="Q83" s="113" t="s">
        <v>563</v>
      </c>
      <c r="R83" s="105">
        <v>15</v>
      </c>
      <c r="S83" s="105">
        <v>11122</v>
      </c>
      <c r="T83" s="105">
        <v>0</v>
      </c>
      <c r="U83" s="105"/>
      <c r="V83" s="105">
        <v>0</v>
      </c>
      <c r="W83" s="105">
        <v>0</v>
      </c>
      <c r="X83" s="105">
        <v>15</v>
      </c>
      <c r="Y83" s="105">
        <v>11122</v>
      </c>
    </row>
    <row r="84" spans="1:25">
      <c r="A84" s="97" t="s">
        <v>650</v>
      </c>
      <c r="B84" s="98" t="s">
        <v>651</v>
      </c>
      <c r="C84" s="99">
        <v>780041</v>
      </c>
      <c r="D84" s="97" t="s">
        <v>520</v>
      </c>
      <c r="E84" s="100">
        <v>1087</v>
      </c>
      <c r="F84" s="100">
        <v>1219</v>
      </c>
      <c r="G84" s="100">
        <v>2306</v>
      </c>
      <c r="H84" s="101">
        <v>43</v>
      </c>
      <c r="I84" s="101">
        <v>104</v>
      </c>
      <c r="J84" s="101">
        <v>147</v>
      </c>
      <c r="K84" s="101"/>
      <c r="L84" s="101"/>
      <c r="M84" s="101"/>
      <c r="N84" s="102"/>
      <c r="O84" s="101">
        <v>78</v>
      </c>
      <c r="P84" s="103">
        <v>780041</v>
      </c>
      <c r="Q84" s="113" t="s">
        <v>520</v>
      </c>
      <c r="R84" s="105">
        <v>147</v>
      </c>
      <c r="S84" s="105">
        <v>107865</v>
      </c>
      <c r="T84" s="105">
        <v>0</v>
      </c>
      <c r="U84" s="105"/>
      <c r="V84" s="105">
        <v>0</v>
      </c>
      <c r="W84" s="105">
        <v>0</v>
      </c>
      <c r="X84" s="105">
        <v>147</v>
      </c>
      <c r="Y84" s="105">
        <v>107865</v>
      </c>
    </row>
    <row r="85" spans="1:25">
      <c r="A85" s="97" t="s">
        <v>650</v>
      </c>
      <c r="B85" s="98" t="s">
        <v>651</v>
      </c>
      <c r="C85" s="99">
        <v>780152</v>
      </c>
      <c r="D85" s="97" t="s">
        <v>521</v>
      </c>
      <c r="E85" s="100">
        <v>625</v>
      </c>
      <c r="F85" s="100">
        <v>252</v>
      </c>
      <c r="G85" s="100">
        <v>877</v>
      </c>
      <c r="H85" s="101">
        <v>25</v>
      </c>
      <c r="I85" s="101">
        <v>21</v>
      </c>
      <c r="J85" s="101">
        <v>46</v>
      </c>
      <c r="K85" s="101"/>
      <c r="L85" s="101"/>
      <c r="M85" s="101"/>
      <c r="N85" s="102"/>
      <c r="O85" s="101">
        <v>79</v>
      </c>
      <c r="P85" s="103">
        <v>780152</v>
      </c>
      <c r="Q85" s="113" t="s">
        <v>521</v>
      </c>
      <c r="R85" s="105">
        <v>46</v>
      </c>
      <c r="S85" s="105">
        <v>34582</v>
      </c>
      <c r="T85" s="105">
        <v>0</v>
      </c>
      <c r="U85" s="105"/>
      <c r="V85" s="105">
        <v>0</v>
      </c>
      <c r="W85" s="105">
        <v>0</v>
      </c>
      <c r="X85" s="105">
        <v>46</v>
      </c>
      <c r="Y85" s="105">
        <v>34582</v>
      </c>
    </row>
    <row r="86" spans="1:25" ht="26.4">
      <c r="A86" s="97" t="s">
        <v>650</v>
      </c>
      <c r="B86" s="98" t="s">
        <v>651</v>
      </c>
      <c r="C86" s="99">
        <v>780245</v>
      </c>
      <c r="D86" s="97" t="s">
        <v>564</v>
      </c>
      <c r="E86" s="100">
        <v>482</v>
      </c>
      <c r="F86" s="100">
        <v>490</v>
      </c>
      <c r="G86" s="100">
        <v>972</v>
      </c>
      <c r="H86" s="101">
        <v>19</v>
      </c>
      <c r="I86" s="101">
        <v>42</v>
      </c>
      <c r="J86" s="101">
        <v>61</v>
      </c>
      <c r="K86" s="101"/>
      <c r="L86" s="101"/>
      <c r="M86" s="101"/>
      <c r="N86" s="102"/>
      <c r="O86" s="101">
        <v>80</v>
      </c>
      <c r="P86" s="103">
        <v>780245</v>
      </c>
      <c r="Q86" s="113" t="s">
        <v>564</v>
      </c>
      <c r="R86" s="105">
        <v>61</v>
      </c>
      <c r="S86" s="105">
        <v>44844</v>
      </c>
      <c r="T86" s="105">
        <v>0</v>
      </c>
      <c r="U86" s="105"/>
      <c r="V86" s="105">
        <v>0</v>
      </c>
      <c r="W86" s="105">
        <v>0</v>
      </c>
      <c r="X86" s="105">
        <v>61</v>
      </c>
      <c r="Y86" s="105">
        <v>44844</v>
      </c>
    </row>
    <row r="87" spans="1:25">
      <c r="A87" s="97" t="s">
        <v>650</v>
      </c>
      <c r="B87" s="97" t="s">
        <v>651</v>
      </c>
      <c r="C87" s="108">
        <v>780634</v>
      </c>
      <c r="D87" s="97" t="s">
        <v>522</v>
      </c>
      <c r="E87" s="100">
        <v>434</v>
      </c>
      <c r="F87" s="100">
        <v>251</v>
      </c>
      <c r="G87" s="100">
        <v>685</v>
      </c>
      <c r="H87" s="101">
        <v>17</v>
      </c>
      <c r="I87" s="101">
        <v>21</v>
      </c>
      <c r="J87" s="101">
        <v>38</v>
      </c>
      <c r="K87" s="101"/>
      <c r="L87" s="101"/>
      <c r="M87" s="101"/>
      <c r="N87" s="102"/>
      <c r="O87" s="101">
        <v>81</v>
      </c>
      <c r="P87" s="103">
        <v>780634</v>
      </c>
      <c r="Q87" s="113" t="s">
        <v>522</v>
      </c>
      <c r="R87" s="105">
        <v>38</v>
      </c>
      <c r="S87" s="105">
        <v>28306</v>
      </c>
      <c r="T87" s="105">
        <v>0</v>
      </c>
      <c r="U87" s="105"/>
      <c r="V87" s="105">
        <v>0</v>
      </c>
      <c r="W87" s="105">
        <v>0</v>
      </c>
      <c r="X87" s="105">
        <v>38</v>
      </c>
      <c r="Y87" s="105">
        <v>28306</v>
      </c>
    </row>
    <row r="88" spans="1:25">
      <c r="A88" s="97" t="s">
        <v>464</v>
      </c>
      <c r="B88" s="97" t="s">
        <v>651</v>
      </c>
      <c r="C88" s="108">
        <v>780049</v>
      </c>
      <c r="D88" s="97" t="s">
        <v>523</v>
      </c>
      <c r="E88" s="100">
        <v>72</v>
      </c>
      <c r="F88" s="100">
        <v>79</v>
      </c>
      <c r="G88" s="100">
        <v>151</v>
      </c>
      <c r="H88" s="101">
        <v>3</v>
      </c>
      <c r="I88" s="101">
        <v>7</v>
      </c>
      <c r="J88" s="101">
        <v>10</v>
      </c>
      <c r="K88" s="101"/>
      <c r="L88" s="101"/>
      <c r="M88" s="101"/>
      <c r="N88" s="102"/>
      <c r="O88" s="101">
        <v>82</v>
      </c>
      <c r="P88" s="103">
        <v>780049</v>
      </c>
      <c r="Q88" s="113" t="s">
        <v>523</v>
      </c>
      <c r="R88" s="105">
        <v>10</v>
      </c>
      <c r="S88" s="105">
        <v>7344</v>
      </c>
      <c r="T88" s="105">
        <v>0</v>
      </c>
      <c r="U88" s="105"/>
      <c r="V88" s="105">
        <v>0</v>
      </c>
      <c r="W88" s="105">
        <v>0</v>
      </c>
      <c r="X88" s="105">
        <v>10</v>
      </c>
      <c r="Y88" s="105">
        <v>7344</v>
      </c>
    </row>
    <row r="89" spans="1:25">
      <c r="A89" s="97" t="s">
        <v>650</v>
      </c>
      <c r="B89" s="97" t="s">
        <v>651</v>
      </c>
      <c r="C89" s="99">
        <v>780131</v>
      </c>
      <c r="D89" s="97" t="s">
        <v>524</v>
      </c>
      <c r="E89" s="100">
        <v>2282</v>
      </c>
      <c r="F89" s="100">
        <v>2407</v>
      </c>
      <c r="G89" s="100">
        <v>4689</v>
      </c>
      <c r="H89" s="101">
        <v>90</v>
      </c>
      <c r="I89" s="101">
        <v>208</v>
      </c>
      <c r="J89" s="101">
        <v>298</v>
      </c>
      <c r="K89" s="101"/>
      <c r="L89" s="101"/>
      <c r="M89" s="101"/>
      <c r="N89" s="102"/>
      <c r="O89" s="101">
        <v>83</v>
      </c>
      <c r="P89" s="107">
        <v>780131</v>
      </c>
      <c r="Q89" s="113" t="s">
        <v>524</v>
      </c>
      <c r="R89" s="105">
        <v>298</v>
      </c>
      <c r="S89" s="105">
        <v>218869</v>
      </c>
      <c r="T89" s="105">
        <v>0</v>
      </c>
      <c r="U89" s="105"/>
      <c r="V89" s="105">
        <v>0</v>
      </c>
      <c r="W89" s="105">
        <v>0</v>
      </c>
      <c r="X89" s="105">
        <v>298</v>
      </c>
      <c r="Y89" s="105">
        <v>218869</v>
      </c>
    </row>
    <row r="90" spans="1:25">
      <c r="A90" s="97" t="s">
        <v>650</v>
      </c>
      <c r="B90" s="97" t="s">
        <v>651</v>
      </c>
      <c r="C90" s="99">
        <v>780188</v>
      </c>
      <c r="D90" s="97" t="s">
        <v>525</v>
      </c>
      <c r="E90" s="100">
        <v>5433</v>
      </c>
      <c r="F90" s="100">
        <v>3195</v>
      </c>
      <c r="G90" s="100">
        <v>8628</v>
      </c>
      <c r="H90" s="101">
        <v>215</v>
      </c>
      <c r="I90" s="101">
        <v>273</v>
      </c>
      <c r="J90" s="101">
        <v>488</v>
      </c>
      <c r="K90" s="101"/>
      <c r="L90" s="101"/>
      <c r="M90" s="101"/>
      <c r="N90" s="102"/>
      <c r="O90" s="101">
        <v>84</v>
      </c>
      <c r="P90" s="103">
        <v>780188</v>
      </c>
      <c r="Q90" s="113" t="s">
        <v>525</v>
      </c>
      <c r="R90" s="105">
        <v>488</v>
      </c>
      <c r="S90" s="105">
        <v>363266</v>
      </c>
      <c r="T90" s="105">
        <v>0</v>
      </c>
      <c r="U90" s="105"/>
      <c r="V90" s="105">
        <v>0</v>
      </c>
      <c r="W90" s="105">
        <v>0</v>
      </c>
      <c r="X90" s="105">
        <v>488</v>
      </c>
      <c r="Y90" s="105">
        <v>363266</v>
      </c>
    </row>
    <row r="91" spans="1:25">
      <c r="A91" s="97" t="s">
        <v>650</v>
      </c>
      <c r="B91" s="97" t="s">
        <v>651</v>
      </c>
      <c r="C91" s="99">
        <v>780297</v>
      </c>
      <c r="D91" s="97" t="s">
        <v>527</v>
      </c>
      <c r="E91" s="100">
        <v>34</v>
      </c>
      <c r="F91" s="100">
        <v>23</v>
      </c>
      <c r="G91" s="100">
        <v>57</v>
      </c>
      <c r="H91" s="101">
        <v>2</v>
      </c>
      <c r="I91" s="101">
        <v>2</v>
      </c>
      <c r="J91" s="101">
        <v>4</v>
      </c>
      <c r="K91" s="101"/>
      <c r="L91" s="101"/>
      <c r="M91" s="101"/>
      <c r="N91" s="102"/>
      <c r="O91" s="101">
        <v>85</v>
      </c>
      <c r="P91" s="103">
        <v>780297</v>
      </c>
      <c r="Q91" s="113" t="s">
        <v>527</v>
      </c>
      <c r="R91" s="105">
        <v>4</v>
      </c>
      <c r="S91" s="105">
        <v>2995</v>
      </c>
      <c r="T91" s="105">
        <v>0</v>
      </c>
      <c r="U91" s="105"/>
      <c r="V91" s="105">
        <v>0</v>
      </c>
      <c r="W91" s="105">
        <v>0</v>
      </c>
      <c r="X91" s="105">
        <v>4</v>
      </c>
      <c r="Y91" s="105">
        <v>2995</v>
      </c>
    </row>
    <row r="92" spans="1:25">
      <c r="A92" s="97" t="s">
        <v>650</v>
      </c>
      <c r="B92" s="97" t="s">
        <v>651</v>
      </c>
      <c r="C92" s="99">
        <v>780340</v>
      </c>
      <c r="D92" s="97" t="s">
        <v>528</v>
      </c>
      <c r="E92" s="100">
        <v>366</v>
      </c>
      <c r="F92" s="100">
        <v>333</v>
      </c>
      <c r="G92" s="100">
        <v>699</v>
      </c>
      <c r="H92" s="101">
        <v>14</v>
      </c>
      <c r="I92" s="101">
        <v>28</v>
      </c>
      <c r="J92" s="101">
        <v>42</v>
      </c>
      <c r="K92" s="101"/>
      <c r="L92" s="101"/>
      <c r="M92" s="101"/>
      <c r="N92" s="102"/>
      <c r="O92" s="101">
        <v>86</v>
      </c>
      <c r="P92" s="103">
        <v>780340</v>
      </c>
      <c r="Q92" s="113" t="s">
        <v>528</v>
      </c>
      <c r="R92" s="105">
        <v>42</v>
      </c>
      <c r="S92" s="105">
        <v>30941</v>
      </c>
      <c r="T92" s="105">
        <v>0</v>
      </c>
      <c r="U92" s="105"/>
      <c r="V92" s="105">
        <v>0</v>
      </c>
      <c r="W92" s="105">
        <v>0</v>
      </c>
      <c r="X92" s="105">
        <v>42</v>
      </c>
      <c r="Y92" s="105">
        <v>30941</v>
      </c>
    </row>
    <row r="93" spans="1:25">
      <c r="A93" s="97" t="s">
        <v>456</v>
      </c>
      <c r="B93" s="97" t="s">
        <v>456</v>
      </c>
      <c r="C93" s="99">
        <v>780396</v>
      </c>
      <c r="D93" s="97" t="s">
        <v>529</v>
      </c>
      <c r="E93" s="100">
        <v>9878</v>
      </c>
      <c r="F93" s="100">
        <v>8526</v>
      </c>
      <c r="G93" s="100">
        <v>18404</v>
      </c>
      <c r="H93" s="101">
        <v>2785</v>
      </c>
      <c r="I93" s="101">
        <v>2546</v>
      </c>
      <c r="J93" s="101">
        <v>5331</v>
      </c>
      <c r="K93" s="101">
        <v>-2785</v>
      </c>
      <c r="L93" s="101">
        <v>2785</v>
      </c>
      <c r="M93" s="101">
        <v>0</v>
      </c>
      <c r="N93" s="102"/>
      <c r="O93" s="101">
        <v>87</v>
      </c>
      <c r="P93" s="103">
        <v>780396</v>
      </c>
      <c r="Q93" s="113" t="s">
        <v>529</v>
      </c>
      <c r="R93" s="105">
        <v>18890</v>
      </c>
      <c r="S93" s="105">
        <v>14162986</v>
      </c>
      <c r="T93" s="105">
        <v>0</v>
      </c>
      <c r="U93" s="105"/>
      <c r="V93" s="105">
        <v>0</v>
      </c>
      <c r="W93" s="105">
        <v>-200520</v>
      </c>
      <c r="X93" s="105">
        <v>18890</v>
      </c>
      <c r="Y93" s="105">
        <v>13962466</v>
      </c>
    </row>
    <row r="94" spans="1:25">
      <c r="A94" s="97" t="s">
        <v>479</v>
      </c>
      <c r="B94" s="97" t="s">
        <v>479</v>
      </c>
      <c r="C94" s="99">
        <v>780396</v>
      </c>
      <c r="D94" s="97" t="s">
        <v>529</v>
      </c>
      <c r="E94" s="100">
        <v>4804</v>
      </c>
      <c r="F94" s="100">
        <v>4177</v>
      </c>
      <c r="G94" s="100">
        <v>8981</v>
      </c>
      <c r="H94" s="101">
        <v>1360</v>
      </c>
      <c r="I94" s="101">
        <v>1255</v>
      </c>
      <c r="J94" s="101">
        <v>2615</v>
      </c>
      <c r="K94" s="101"/>
      <c r="L94" s="101"/>
      <c r="M94" s="101"/>
      <c r="N94" s="102"/>
      <c r="O94" s="101">
        <v>88</v>
      </c>
      <c r="P94" s="109">
        <v>780231</v>
      </c>
      <c r="Q94" s="113" t="s">
        <v>526</v>
      </c>
      <c r="R94" s="105">
        <v>691</v>
      </c>
      <c r="S94" s="105">
        <v>509614</v>
      </c>
      <c r="T94" s="105">
        <v>0</v>
      </c>
      <c r="U94" s="105"/>
      <c r="V94" s="105">
        <v>0</v>
      </c>
      <c r="W94" s="105">
        <v>0</v>
      </c>
      <c r="X94" s="105">
        <v>691</v>
      </c>
      <c r="Y94" s="105">
        <v>509614</v>
      </c>
    </row>
    <row r="95" spans="1:25" s="119" customFormat="1" ht="31.5" customHeight="1">
      <c r="A95" s="114"/>
      <c r="B95" s="114"/>
      <c r="C95" s="115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02"/>
      <c r="P95" s="115"/>
      <c r="Q95" s="117"/>
      <c r="R95" s="118"/>
      <c r="S95" s="118"/>
      <c r="T95" s="118"/>
      <c r="U95" s="118"/>
      <c r="V95" s="118"/>
      <c r="W95" s="118"/>
      <c r="X95" s="118"/>
      <c r="Y95" s="118"/>
    </row>
    <row r="96" spans="1:25" s="119" customFormat="1" ht="24.75" customHeight="1">
      <c r="A96" s="114"/>
      <c r="B96" s="114"/>
      <c r="C96" s="115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02"/>
      <c r="P96" s="115"/>
      <c r="Q96" s="114"/>
      <c r="R96" s="118"/>
      <c r="S96" s="118"/>
      <c r="T96" s="118"/>
      <c r="U96" s="118"/>
      <c r="V96" s="118"/>
      <c r="W96" s="118"/>
      <c r="X96" s="118"/>
      <c r="Y96" s="118"/>
    </row>
    <row r="97" spans="1:25" s="119" customFormat="1" ht="24" customHeight="1">
      <c r="A97" s="114"/>
      <c r="B97" s="114"/>
      <c r="C97" s="115"/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  <c r="O97" s="102"/>
      <c r="P97" s="115"/>
      <c r="Q97" s="114"/>
      <c r="R97" s="118"/>
      <c r="S97" s="118"/>
      <c r="T97" s="118"/>
      <c r="U97" s="118"/>
      <c r="V97" s="118"/>
      <c r="W97" s="118"/>
      <c r="X97" s="118"/>
      <c r="Y97" s="118"/>
    </row>
    <row r="98" spans="1:25" s="119" customFormat="1">
      <c r="A98" s="114"/>
      <c r="B98" s="114"/>
      <c r="C98" s="115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02"/>
      <c r="P98" s="115"/>
      <c r="Q98" s="114"/>
      <c r="R98" s="118"/>
      <c r="S98" s="118"/>
      <c r="T98" s="118"/>
      <c r="U98" s="118"/>
      <c r="V98" s="118"/>
      <c r="W98" s="118"/>
      <c r="X98" s="118"/>
      <c r="Y98" s="118"/>
    </row>
    <row r="99" spans="1:25" s="119" customFormat="1">
      <c r="A99" s="114"/>
      <c r="B99" s="114"/>
      <c r="C99" s="115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02"/>
      <c r="P99" s="115"/>
      <c r="Q99" s="114"/>
      <c r="R99" s="118"/>
      <c r="S99" s="118"/>
      <c r="T99" s="118"/>
      <c r="U99" s="118"/>
      <c r="V99" s="118"/>
      <c r="W99" s="118"/>
      <c r="X99" s="118"/>
      <c r="Y99" s="118"/>
    </row>
    <row r="100" spans="1:25" s="119" customFormat="1">
      <c r="A100" s="114"/>
      <c r="B100" s="114"/>
      <c r="C100" s="115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02"/>
      <c r="Q100" s="114"/>
      <c r="R100" s="118"/>
      <c r="S100" s="118"/>
      <c r="T100" s="118"/>
      <c r="U100" s="118"/>
      <c r="V100" s="118"/>
      <c r="W100" s="118"/>
      <c r="X100" s="118"/>
      <c r="Y100" s="118"/>
    </row>
    <row r="101" spans="1:25" s="119" customFormat="1">
      <c r="A101" s="114"/>
      <c r="B101" s="114"/>
      <c r="C101" s="115"/>
      <c r="D101" s="114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102"/>
      <c r="P101" s="75"/>
      <c r="Q101" s="75"/>
      <c r="R101" s="118"/>
      <c r="S101" s="118"/>
      <c r="T101" s="118"/>
      <c r="U101" s="118"/>
      <c r="V101" s="118"/>
      <c r="W101" s="118"/>
      <c r="X101" s="118"/>
      <c r="Y101" s="118"/>
    </row>
    <row r="102" spans="1:25" s="119" customFormat="1">
      <c r="A102" s="114"/>
      <c r="B102" s="114"/>
      <c r="C102" s="115"/>
      <c r="D102" s="114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102"/>
      <c r="P102" s="75"/>
      <c r="Q102" s="75"/>
      <c r="R102" s="118"/>
      <c r="S102" s="118"/>
      <c r="T102" s="118"/>
      <c r="U102" s="118"/>
      <c r="V102" s="118"/>
      <c r="W102" s="118"/>
      <c r="X102" s="118"/>
      <c r="Y102" s="118"/>
    </row>
    <row r="103" spans="1:25" s="119" customFormat="1">
      <c r="A103" s="114"/>
      <c r="B103" s="114"/>
      <c r="C103" s="115"/>
      <c r="D103" s="114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102"/>
      <c r="P103" s="75"/>
      <c r="Q103" s="75"/>
      <c r="R103" s="118"/>
      <c r="S103" s="118"/>
      <c r="T103" s="118"/>
      <c r="U103" s="118"/>
      <c r="V103" s="118"/>
      <c r="W103" s="118"/>
      <c r="X103" s="118"/>
      <c r="Y103" s="118"/>
    </row>
    <row r="104" spans="1:25" s="119" customFormat="1">
      <c r="A104" s="114"/>
      <c r="B104" s="114"/>
      <c r="C104" s="115"/>
      <c r="D104" s="114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102"/>
      <c r="P104" s="75"/>
      <c r="Q104" s="75"/>
      <c r="R104" s="118"/>
      <c r="S104" s="118"/>
      <c r="T104" s="118"/>
      <c r="U104" s="118"/>
      <c r="V104" s="118"/>
      <c r="W104" s="118"/>
      <c r="X104" s="118"/>
      <c r="Y104" s="118"/>
    </row>
    <row r="105" spans="1:25" s="119" customFormat="1">
      <c r="A105" s="114"/>
      <c r="D105" s="114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102"/>
      <c r="P105" s="75"/>
      <c r="Q105" s="75"/>
      <c r="R105" s="118"/>
      <c r="S105" s="118"/>
      <c r="T105" s="118"/>
      <c r="U105" s="118"/>
      <c r="V105" s="118"/>
      <c r="W105" s="118"/>
      <c r="X105" s="118"/>
      <c r="Y105" s="118"/>
    </row>
    <row r="106" spans="1:25" s="121" customFormat="1">
      <c r="A106" s="72"/>
      <c r="B106" s="72"/>
      <c r="C106" s="72"/>
      <c r="D106" s="73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5"/>
      <c r="Q106" s="75"/>
      <c r="R106" s="68"/>
      <c r="S106" s="120"/>
      <c r="T106" s="68"/>
      <c r="U106" s="68"/>
      <c r="V106" s="68"/>
      <c r="W106" s="68"/>
      <c r="X106" s="72"/>
      <c r="Y106" s="72"/>
    </row>
    <row r="107" spans="1:25" s="121" customFormat="1">
      <c r="A107" s="72"/>
      <c r="B107" s="72"/>
      <c r="C107" s="72"/>
      <c r="D107" s="73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5"/>
      <c r="Q107" s="75"/>
      <c r="R107" s="68"/>
      <c r="S107" s="120"/>
      <c r="T107" s="68"/>
      <c r="U107" s="68"/>
      <c r="V107" s="68"/>
      <c r="W107" s="68"/>
      <c r="X107" s="72"/>
      <c r="Y107" s="72"/>
    </row>
    <row r="108" spans="1:25" s="121" customFormat="1">
      <c r="A108" s="72"/>
      <c r="B108" s="72"/>
      <c r="C108" s="72"/>
      <c r="D108" s="73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5"/>
      <c r="Q108" s="75"/>
      <c r="R108" s="68"/>
      <c r="S108" s="120"/>
      <c r="T108" s="68"/>
      <c r="U108" s="68"/>
      <c r="V108" s="68"/>
      <c r="W108" s="68"/>
      <c r="X108" s="72"/>
      <c r="Y108" s="72"/>
    </row>
    <row r="109" spans="1:25" s="121" customFormat="1">
      <c r="A109" s="72"/>
      <c r="B109" s="72"/>
      <c r="C109" s="72"/>
      <c r="D109" s="73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5"/>
      <c r="Q109" s="75"/>
      <c r="R109" s="68"/>
      <c r="S109" s="120"/>
      <c r="T109" s="68"/>
      <c r="U109" s="68"/>
      <c r="V109" s="68"/>
      <c r="W109" s="68"/>
      <c r="X109" s="72"/>
      <c r="Y109" s="72"/>
    </row>
    <row r="110" spans="1:25" s="121" customFormat="1">
      <c r="A110" s="72"/>
      <c r="B110" s="72"/>
      <c r="C110" s="72"/>
      <c r="D110" s="73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5"/>
      <c r="Q110" s="75"/>
      <c r="R110" s="68"/>
      <c r="S110" s="120"/>
      <c r="T110" s="68"/>
      <c r="U110" s="68"/>
      <c r="V110" s="68"/>
      <c r="W110" s="68"/>
      <c r="X110" s="72"/>
      <c r="Y110" s="72"/>
    </row>
    <row r="111" spans="1:25" s="121" customFormat="1">
      <c r="A111" s="72"/>
      <c r="B111" s="72"/>
      <c r="C111" s="72"/>
      <c r="D111" s="73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5"/>
      <c r="Q111" s="75"/>
      <c r="R111" s="68"/>
      <c r="S111" s="120"/>
      <c r="T111" s="68"/>
      <c r="U111" s="68"/>
      <c r="V111" s="68"/>
      <c r="W111" s="68"/>
      <c r="X111" s="72"/>
      <c r="Y111" s="72"/>
    </row>
    <row r="112" spans="1:25" s="121" customFormat="1">
      <c r="A112" s="72"/>
      <c r="B112" s="72"/>
      <c r="C112" s="72"/>
      <c r="D112" s="73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5"/>
      <c r="Q112" s="75"/>
      <c r="R112" s="68"/>
      <c r="S112" s="120"/>
      <c r="T112" s="68"/>
      <c r="U112" s="68"/>
      <c r="V112" s="68"/>
      <c r="W112" s="68"/>
      <c r="X112" s="72"/>
      <c r="Y112" s="72"/>
    </row>
    <row r="113" spans="1:25" s="121" customFormat="1">
      <c r="A113" s="72"/>
      <c r="B113" s="72"/>
      <c r="C113" s="72"/>
      <c r="D113" s="73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5"/>
      <c r="Q113" s="75"/>
      <c r="R113" s="68"/>
      <c r="S113" s="120"/>
      <c r="T113" s="68"/>
      <c r="U113" s="68"/>
      <c r="V113" s="68"/>
      <c r="W113" s="68"/>
      <c r="X113" s="72"/>
      <c r="Y113" s="72"/>
    </row>
    <row r="114" spans="1:25" s="121" customFormat="1">
      <c r="A114" s="72"/>
      <c r="B114" s="72"/>
      <c r="C114" s="72"/>
      <c r="D114" s="73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5"/>
      <c r="Q114" s="75"/>
      <c r="R114" s="68"/>
      <c r="S114" s="120"/>
      <c r="T114" s="68"/>
      <c r="U114" s="68"/>
      <c r="V114" s="68"/>
      <c r="W114" s="68"/>
      <c r="X114" s="72"/>
      <c r="Y114" s="72"/>
    </row>
    <row r="115" spans="1:25" s="121" customFormat="1">
      <c r="A115" s="72"/>
      <c r="B115" s="72"/>
      <c r="C115" s="72"/>
      <c r="D115" s="73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5"/>
      <c r="Q115" s="75"/>
      <c r="R115" s="68"/>
      <c r="S115" s="120"/>
      <c r="T115" s="68"/>
      <c r="U115" s="68"/>
      <c r="V115" s="68"/>
      <c r="W115" s="68"/>
      <c r="X115" s="72"/>
      <c r="Y115" s="72"/>
    </row>
    <row r="116" spans="1:25" s="121" customFormat="1">
      <c r="A116" s="72"/>
      <c r="B116" s="72"/>
      <c r="C116" s="72"/>
      <c r="D116" s="73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5"/>
      <c r="Q116" s="75"/>
      <c r="R116" s="68"/>
      <c r="S116" s="120"/>
      <c r="T116" s="68"/>
      <c r="U116" s="68"/>
      <c r="V116" s="68"/>
      <c r="W116" s="68"/>
      <c r="X116" s="72"/>
      <c r="Y116" s="72"/>
    </row>
    <row r="117" spans="1:25" s="121" customFormat="1">
      <c r="A117" s="72"/>
      <c r="B117" s="72"/>
      <c r="C117" s="72"/>
      <c r="D117" s="73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5"/>
      <c r="Q117" s="75"/>
      <c r="R117" s="68"/>
      <c r="S117" s="120"/>
      <c r="T117" s="68"/>
      <c r="U117" s="68"/>
      <c r="V117" s="68"/>
      <c r="W117" s="68"/>
      <c r="X117" s="72"/>
      <c r="Y117" s="72"/>
    </row>
    <row r="118" spans="1:25" s="121" customFormat="1">
      <c r="A118" s="72"/>
      <c r="B118" s="72"/>
      <c r="C118" s="72"/>
      <c r="D118" s="73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5"/>
      <c r="Q118" s="75"/>
      <c r="R118" s="68"/>
      <c r="S118" s="120"/>
      <c r="T118" s="68"/>
      <c r="U118" s="68"/>
      <c r="V118" s="68"/>
      <c r="W118" s="68"/>
      <c r="X118" s="72"/>
      <c r="Y118" s="72"/>
    </row>
    <row r="119" spans="1:25" s="121" customFormat="1">
      <c r="A119" s="72"/>
      <c r="B119" s="72"/>
      <c r="C119" s="72"/>
      <c r="D119" s="73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5"/>
      <c r="Q119" s="75"/>
      <c r="R119" s="68"/>
      <c r="S119" s="120"/>
      <c r="T119" s="68"/>
      <c r="U119" s="68"/>
      <c r="V119" s="68"/>
      <c r="W119" s="68"/>
      <c r="X119" s="72"/>
      <c r="Y119" s="72"/>
    </row>
    <row r="120" spans="1:25" s="121" customFormat="1">
      <c r="A120" s="72"/>
      <c r="B120" s="72"/>
      <c r="C120" s="72"/>
      <c r="D120" s="73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5"/>
      <c r="Q120" s="75"/>
      <c r="R120" s="68"/>
      <c r="S120" s="120"/>
      <c r="T120" s="68"/>
      <c r="U120" s="68"/>
      <c r="V120" s="68"/>
      <c r="W120" s="68"/>
      <c r="X120" s="72"/>
      <c r="Y120" s="72"/>
    </row>
    <row r="121" spans="1:25" s="121" customFormat="1">
      <c r="A121" s="72"/>
      <c r="B121" s="72"/>
      <c r="C121" s="72"/>
      <c r="D121" s="73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5"/>
      <c r="Q121" s="75"/>
      <c r="R121" s="68"/>
      <c r="S121" s="120"/>
      <c r="T121" s="68"/>
      <c r="U121" s="68"/>
      <c r="V121" s="68"/>
      <c r="W121" s="68"/>
      <c r="X121" s="72"/>
      <c r="Y121" s="72"/>
    </row>
    <row r="122" spans="1:25" s="121" customFormat="1">
      <c r="A122" s="72"/>
      <c r="B122" s="72"/>
      <c r="C122" s="72"/>
      <c r="D122" s="73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5"/>
      <c r="Q122" s="75"/>
      <c r="R122" s="68"/>
      <c r="S122" s="120"/>
      <c r="T122" s="68"/>
      <c r="U122" s="68"/>
      <c r="V122" s="68"/>
      <c r="W122" s="68"/>
      <c r="X122" s="72"/>
      <c r="Y122" s="72"/>
    </row>
    <row r="123" spans="1:25" s="121" customFormat="1">
      <c r="A123" s="72"/>
      <c r="B123" s="72"/>
      <c r="C123" s="72"/>
      <c r="D123" s="73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5"/>
      <c r="Q123" s="75"/>
      <c r="R123" s="68"/>
      <c r="S123" s="120"/>
      <c r="T123" s="68"/>
      <c r="U123" s="68"/>
      <c r="V123" s="68"/>
      <c r="W123" s="68"/>
      <c r="X123" s="72"/>
      <c r="Y123" s="72"/>
    </row>
    <row r="124" spans="1:25" s="121" customFormat="1">
      <c r="A124" s="72"/>
      <c r="B124" s="72"/>
      <c r="C124" s="72"/>
      <c r="D124" s="73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5"/>
      <c r="Q124" s="75"/>
      <c r="R124" s="68"/>
      <c r="S124" s="120"/>
      <c r="T124" s="68"/>
      <c r="U124" s="68"/>
      <c r="V124" s="68"/>
      <c r="W124" s="68"/>
      <c r="X124" s="72"/>
      <c r="Y124" s="72"/>
    </row>
    <row r="125" spans="1:25" s="121" customFormat="1">
      <c r="A125" s="72"/>
      <c r="B125" s="72"/>
      <c r="C125" s="72"/>
      <c r="D125" s="73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5"/>
      <c r="Q125" s="75"/>
      <c r="R125" s="68"/>
      <c r="S125" s="120"/>
      <c r="T125" s="68"/>
      <c r="U125" s="68"/>
      <c r="V125" s="68"/>
      <c r="W125" s="68"/>
      <c r="X125" s="72"/>
      <c r="Y125" s="72"/>
    </row>
    <row r="126" spans="1:25" s="121" customFormat="1">
      <c r="A126" s="72"/>
      <c r="B126" s="72"/>
      <c r="C126" s="72"/>
      <c r="D126" s="73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5"/>
      <c r="Q126" s="75"/>
      <c r="R126" s="68"/>
      <c r="S126" s="120"/>
      <c r="T126" s="68"/>
      <c r="U126" s="68"/>
      <c r="V126" s="68"/>
      <c r="W126" s="68"/>
      <c r="X126" s="72"/>
      <c r="Y126" s="72"/>
    </row>
    <row r="127" spans="1:25" s="121" customFormat="1">
      <c r="A127" s="72"/>
      <c r="B127" s="72"/>
      <c r="C127" s="72"/>
      <c r="D127" s="73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5"/>
      <c r="Q127" s="75"/>
      <c r="R127" s="68"/>
      <c r="S127" s="120"/>
      <c r="T127" s="68"/>
      <c r="U127" s="68"/>
      <c r="V127" s="68"/>
      <c r="W127" s="68"/>
      <c r="X127" s="72"/>
      <c r="Y127" s="72"/>
    </row>
    <row r="128" spans="1:25" s="121" customFormat="1">
      <c r="A128" s="72"/>
      <c r="B128" s="72"/>
      <c r="C128" s="72"/>
      <c r="D128" s="73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5"/>
      <c r="Q128" s="75"/>
      <c r="R128" s="68"/>
      <c r="S128" s="120"/>
      <c r="T128" s="68"/>
      <c r="U128" s="68"/>
      <c r="V128" s="68"/>
      <c r="W128" s="68"/>
      <c r="X128" s="72"/>
      <c r="Y128" s="72"/>
    </row>
    <row r="129" spans="1:25" s="121" customFormat="1">
      <c r="A129" s="72"/>
      <c r="B129" s="72"/>
      <c r="C129" s="72"/>
      <c r="D129" s="73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5"/>
      <c r="Q129" s="75"/>
      <c r="R129" s="68"/>
      <c r="S129" s="120"/>
      <c r="T129" s="68"/>
      <c r="U129" s="68"/>
      <c r="V129" s="68"/>
      <c r="W129" s="68"/>
      <c r="X129" s="72"/>
      <c r="Y129" s="72"/>
    </row>
    <row r="130" spans="1:25" s="121" customFormat="1">
      <c r="A130" s="72"/>
      <c r="B130" s="72"/>
      <c r="C130" s="72"/>
      <c r="D130" s="73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5"/>
      <c r="Q130" s="75"/>
      <c r="R130" s="68"/>
      <c r="S130" s="120"/>
      <c r="T130" s="68"/>
      <c r="U130" s="68"/>
      <c r="V130" s="68"/>
      <c r="W130" s="68"/>
      <c r="X130" s="72"/>
      <c r="Y130" s="72"/>
    </row>
    <row r="131" spans="1:25" s="121" customFormat="1">
      <c r="A131" s="72"/>
      <c r="B131" s="72"/>
      <c r="C131" s="72"/>
      <c r="D131" s="73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5"/>
      <c r="Q131" s="75"/>
      <c r="R131" s="68"/>
      <c r="S131" s="120"/>
      <c r="T131" s="68"/>
      <c r="U131" s="68"/>
      <c r="V131" s="68"/>
      <c r="W131" s="68"/>
      <c r="X131" s="72"/>
      <c r="Y131" s="72"/>
    </row>
    <row r="132" spans="1:25" s="121" customFormat="1">
      <c r="A132" s="72"/>
      <c r="B132" s="72"/>
      <c r="C132" s="72"/>
      <c r="D132" s="73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5"/>
      <c r="Q132" s="75"/>
      <c r="R132" s="68"/>
      <c r="S132" s="120"/>
      <c r="T132" s="68"/>
      <c r="U132" s="68"/>
      <c r="V132" s="68"/>
      <c r="W132" s="68"/>
      <c r="X132" s="72"/>
      <c r="Y132" s="72"/>
    </row>
    <row r="133" spans="1:25" s="121" customFormat="1">
      <c r="A133" s="72"/>
      <c r="B133" s="72"/>
      <c r="C133" s="72"/>
      <c r="D133" s="73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5"/>
      <c r="Q133" s="75"/>
      <c r="R133" s="68"/>
      <c r="S133" s="120"/>
      <c r="T133" s="68"/>
      <c r="U133" s="68"/>
      <c r="V133" s="68"/>
      <c r="W133" s="68"/>
      <c r="X133" s="72"/>
      <c r="Y133" s="72"/>
    </row>
    <row r="134" spans="1:25" s="121" customFormat="1">
      <c r="A134" s="72"/>
      <c r="B134" s="72"/>
      <c r="C134" s="72"/>
      <c r="D134" s="73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5"/>
      <c r="Q134" s="75"/>
      <c r="R134" s="68"/>
      <c r="S134" s="120"/>
      <c r="T134" s="68"/>
      <c r="U134" s="68"/>
      <c r="V134" s="68"/>
      <c r="W134" s="68"/>
      <c r="X134" s="72"/>
      <c r="Y134" s="72"/>
    </row>
    <row r="135" spans="1:25" s="121" customFormat="1">
      <c r="A135" s="72"/>
      <c r="B135" s="72"/>
      <c r="C135" s="72"/>
      <c r="D135" s="73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5"/>
      <c r="Q135" s="75"/>
      <c r="R135" s="68"/>
      <c r="S135" s="120"/>
      <c r="T135" s="68"/>
      <c r="U135" s="68"/>
      <c r="V135" s="68"/>
      <c r="W135" s="68"/>
      <c r="X135" s="72"/>
      <c r="Y135" s="72"/>
    </row>
    <row r="136" spans="1:25" s="121" customFormat="1">
      <c r="A136" s="72"/>
      <c r="B136" s="72"/>
      <c r="C136" s="72"/>
      <c r="D136" s="73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5"/>
      <c r="Q136" s="75"/>
      <c r="R136" s="68"/>
      <c r="S136" s="120"/>
      <c r="T136" s="68"/>
      <c r="U136" s="68"/>
      <c r="V136" s="68"/>
      <c r="W136" s="68"/>
      <c r="X136" s="72"/>
      <c r="Y136" s="72"/>
    </row>
    <row r="137" spans="1:25" s="121" customFormat="1">
      <c r="A137" s="72"/>
      <c r="B137" s="72"/>
      <c r="C137" s="72"/>
      <c r="D137" s="73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5"/>
      <c r="Q137" s="75"/>
      <c r="R137" s="68"/>
      <c r="S137" s="120"/>
      <c r="T137" s="68"/>
      <c r="U137" s="68"/>
      <c r="V137" s="68"/>
      <c r="W137" s="68"/>
      <c r="X137" s="72"/>
      <c r="Y137" s="72"/>
    </row>
    <row r="138" spans="1:25" s="121" customFormat="1">
      <c r="A138" s="72"/>
      <c r="B138" s="72"/>
      <c r="C138" s="72"/>
      <c r="D138" s="73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5"/>
      <c r="Q138" s="75"/>
      <c r="R138" s="68"/>
      <c r="S138" s="120"/>
      <c r="T138" s="68"/>
      <c r="U138" s="68"/>
      <c r="V138" s="68"/>
      <c r="W138" s="68"/>
      <c r="X138" s="72"/>
      <c r="Y138" s="72"/>
    </row>
    <row r="139" spans="1:25" s="121" customFormat="1">
      <c r="A139" s="72"/>
      <c r="B139" s="72"/>
      <c r="C139" s="72"/>
      <c r="D139" s="73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5"/>
      <c r="Q139" s="75"/>
      <c r="R139" s="68"/>
      <c r="S139" s="120"/>
      <c r="T139" s="68"/>
      <c r="U139" s="68"/>
      <c r="V139" s="68"/>
      <c r="W139" s="68"/>
      <c r="X139" s="72"/>
      <c r="Y139" s="72"/>
    </row>
    <row r="140" spans="1:25" s="121" customFormat="1">
      <c r="A140" s="72"/>
      <c r="B140" s="72"/>
      <c r="C140" s="72"/>
      <c r="D140" s="73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5"/>
      <c r="Q140" s="75"/>
      <c r="R140" s="68"/>
      <c r="S140" s="120"/>
      <c r="T140" s="68"/>
      <c r="U140" s="68"/>
      <c r="V140" s="68"/>
      <c r="W140" s="68"/>
      <c r="X140" s="72"/>
      <c r="Y140" s="72"/>
    </row>
    <row r="141" spans="1:25" s="121" customFormat="1">
      <c r="A141" s="72"/>
      <c r="B141" s="72"/>
      <c r="C141" s="72"/>
      <c r="D141" s="73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5"/>
      <c r="Q141" s="75"/>
      <c r="R141" s="68"/>
      <c r="S141" s="120"/>
      <c r="T141" s="68"/>
      <c r="U141" s="68"/>
      <c r="V141" s="68"/>
      <c r="W141" s="68"/>
      <c r="X141" s="72"/>
      <c r="Y141" s="72"/>
    </row>
    <row r="142" spans="1:25" s="121" customFormat="1">
      <c r="A142" s="72"/>
      <c r="B142" s="72"/>
      <c r="C142" s="72"/>
      <c r="D142" s="73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5"/>
      <c r="Q142" s="75"/>
      <c r="R142" s="68"/>
      <c r="S142" s="120"/>
      <c r="T142" s="68"/>
      <c r="U142" s="68"/>
      <c r="V142" s="68"/>
      <c r="W142" s="68"/>
      <c r="X142" s="72"/>
      <c r="Y142" s="72"/>
    </row>
    <row r="143" spans="1:25" s="121" customFormat="1">
      <c r="A143" s="72"/>
      <c r="B143" s="72"/>
      <c r="C143" s="72"/>
      <c r="D143" s="73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5"/>
      <c r="Q143" s="75"/>
      <c r="R143" s="68"/>
      <c r="S143" s="120"/>
      <c r="T143" s="68"/>
      <c r="U143" s="68"/>
      <c r="V143" s="68"/>
      <c r="W143" s="68"/>
      <c r="X143" s="72"/>
      <c r="Y143" s="72"/>
    </row>
    <row r="144" spans="1:25" s="121" customFormat="1">
      <c r="A144" s="72"/>
      <c r="B144" s="72"/>
      <c r="C144" s="72"/>
      <c r="D144" s="73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5"/>
      <c r="Q144" s="75"/>
      <c r="R144" s="68"/>
      <c r="S144" s="120"/>
      <c r="T144" s="68"/>
      <c r="U144" s="68"/>
      <c r="V144" s="68"/>
      <c r="W144" s="68"/>
      <c r="X144" s="72"/>
      <c r="Y144" s="72"/>
    </row>
    <row r="145" spans="1:25" s="121" customFormat="1">
      <c r="A145" s="72"/>
      <c r="B145" s="72"/>
      <c r="C145" s="72"/>
      <c r="D145" s="73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5"/>
      <c r="Q145" s="75"/>
      <c r="R145" s="68"/>
      <c r="S145" s="120"/>
      <c r="T145" s="68"/>
      <c r="U145" s="68"/>
      <c r="V145" s="68"/>
      <c r="W145" s="68"/>
      <c r="X145" s="72"/>
      <c r="Y145" s="72"/>
    </row>
    <row r="146" spans="1:25" s="121" customFormat="1">
      <c r="A146" s="72"/>
      <c r="B146" s="72"/>
      <c r="C146" s="72"/>
      <c r="D146" s="73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5"/>
      <c r="Q146" s="75"/>
      <c r="R146" s="68"/>
      <c r="S146" s="120"/>
      <c r="T146" s="68"/>
      <c r="U146" s="68"/>
      <c r="V146" s="68"/>
      <c r="W146" s="68"/>
      <c r="X146" s="72"/>
      <c r="Y146" s="72"/>
    </row>
    <row r="147" spans="1:25" s="121" customFormat="1">
      <c r="A147" s="72"/>
      <c r="B147" s="72"/>
      <c r="C147" s="72"/>
      <c r="D147" s="73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5"/>
      <c r="Q147" s="75"/>
      <c r="R147" s="68"/>
      <c r="S147" s="120"/>
      <c r="T147" s="68"/>
      <c r="U147" s="68"/>
      <c r="V147" s="68"/>
      <c r="W147" s="68"/>
      <c r="X147" s="72"/>
      <c r="Y147" s="72"/>
    </row>
    <row r="148" spans="1:25" s="121" customFormat="1">
      <c r="A148" s="72"/>
      <c r="B148" s="72"/>
      <c r="C148" s="72"/>
      <c r="D148" s="73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5"/>
      <c r="Q148" s="75"/>
      <c r="R148" s="68"/>
      <c r="S148" s="120"/>
      <c r="T148" s="68"/>
      <c r="U148" s="68"/>
      <c r="V148" s="68"/>
      <c r="W148" s="68"/>
      <c r="X148" s="72"/>
      <c r="Y148" s="72"/>
    </row>
    <row r="149" spans="1:25" s="121" customFormat="1">
      <c r="A149" s="72"/>
      <c r="B149" s="72"/>
      <c r="C149" s="72"/>
      <c r="D149" s="73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5"/>
      <c r="Q149" s="75"/>
      <c r="R149" s="68"/>
      <c r="S149" s="120"/>
      <c r="T149" s="68"/>
      <c r="U149" s="68"/>
      <c r="V149" s="68"/>
      <c r="W149" s="68"/>
      <c r="X149" s="72"/>
      <c r="Y149" s="72"/>
    </row>
    <row r="150" spans="1:25" s="121" customFormat="1">
      <c r="A150" s="72"/>
      <c r="B150" s="72"/>
      <c r="C150" s="72"/>
      <c r="D150" s="73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5"/>
      <c r="Q150" s="75"/>
      <c r="R150" s="68"/>
      <c r="S150" s="120"/>
      <c r="T150" s="68"/>
      <c r="U150" s="68"/>
      <c r="V150" s="68"/>
      <c r="W150" s="68"/>
      <c r="X150" s="72"/>
      <c r="Y150" s="72"/>
    </row>
    <row r="151" spans="1:25" s="121" customFormat="1">
      <c r="A151" s="72"/>
      <c r="B151" s="72"/>
      <c r="C151" s="72"/>
      <c r="D151" s="73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5"/>
      <c r="Q151" s="75"/>
      <c r="R151" s="68"/>
      <c r="S151" s="120"/>
      <c r="T151" s="68"/>
      <c r="U151" s="68"/>
      <c r="V151" s="68"/>
      <c r="W151" s="68"/>
      <c r="X151" s="72"/>
      <c r="Y151" s="72"/>
    </row>
    <row r="152" spans="1:25" s="121" customFormat="1">
      <c r="A152" s="72"/>
      <c r="B152" s="72"/>
      <c r="C152" s="72"/>
      <c r="D152" s="73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5"/>
      <c r="Q152" s="75"/>
      <c r="R152" s="68"/>
      <c r="S152" s="120"/>
      <c r="T152" s="68"/>
      <c r="U152" s="68"/>
      <c r="V152" s="68"/>
      <c r="W152" s="68"/>
      <c r="X152" s="72"/>
      <c r="Y152" s="72"/>
    </row>
    <row r="153" spans="1:25" s="121" customFormat="1">
      <c r="A153" s="72"/>
      <c r="B153" s="72"/>
      <c r="C153" s="72"/>
      <c r="D153" s="73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5"/>
      <c r="Q153" s="75"/>
      <c r="R153" s="68"/>
      <c r="S153" s="120"/>
      <c r="T153" s="68"/>
      <c r="U153" s="68"/>
      <c r="V153" s="68"/>
      <c r="W153" s="68"/>
      <c r="X153" s="72"/>
      <c r="Y153" s="72"/>
    </row>
    <row r="154" spans="1:25" s="121" customFormat="1">
      <c r="A154" s="72"/>
      <c r="B154" s="72"/>
      <c r="C154" s="72"/>
      <c r="D154" s="73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5"/>
      <c r="Q154" s="75"/>
      <c r="R154" s="68"/>
      <c r="S154" s="120"/>
      <c r="T154" s="68"/>
      <c r="U154" s="68"/>
      <c r="V154" s="68"/>
      <c r="W154" s="68"/>
      <c r="X154" s="72"/>
      <c r="Y154" s="72"/>
    </row>
    <row r="155" spans="1:25" s="121" customFormat="1">
      <c r="A155" s="72"/>
      <c r="B155" s="72"/>
      <c r="C155" s="72"/>
      <c r="D155" s="73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5"/>
      <c r="Q155" s="75"/>
      <c r="R155" s="68"/>
      <c r="S155" s="120"/>
      <c r="T155" s="68"/>
      <c r="U155" s="68"/>
      <c r="V155" s="68"/>
      <c r="W155" s="68"/>
      <c r="X155" s="72"/>
      <c r="Y155" s="72"/>
    </row>
    <row r="156" spans="1:25" s="121" customFormat="1">
      <c r="A156" s="72"/>
      <c r="B156" s="72"/>
      <c r="C156" s="72"/>
      <c r="D156" s="73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5"/>
      <c r="Q156" s="75"/>
      <c r="R156" s="68"/>
      <c r="S156" s="120"/>
      <c r="T156" s="68"/>
      <c r="U156" s="68"/>
      <c r="V156" s="68"/>
      <c r="W156" s="68"/>
      <c r="X156" s="72"/>
      <c r="Y156" s="72"/>
    </row>
    <row r="157" spans="1:25" s="121" customFormat="1">
      <c r="A157" s="72"/>
      <c r="B157" s="72"/>
      <c r="C157" s="72"/>
      <c r="D157" s="73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5"/>
      <c r="Q157" s="75"/>
      <c r="R157" s="68"/>
      <c r="S157" s="120"/>
      <c r="T157" s="68"/>
      <c r="U157" s="68"/>
      <c r="V157" s="68"/>
      <c r="W157" s="68"/>
      <c r="X157" s="72"/>
      <c r="Y157" s="72"/>
    </row>
    <row r="158" spans="1:25" s="121" customFormat="1">
      <c r="A158" s="72"/>
      <c r="B158" s="72"/>
      <c r="C158" s="72"/>
      <c r="D158" s="73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5"/>
      <c r="Q158" s="75"/>
      <c r="R158" s="68"/>
      <c r="S158" s="120"/>
      <c r="T158" s="68"/>
      <c r="U158" s="68"/>
      <c r="V158" s="68"/>
      <c r="W158" s="68"/>
      <c r="X158" s="72"/>
      <c r="Y158" s="72"/>
    </row>
    <row r="159" spans="1:25" s="121" customFormat="1">
      <c r="A159" s="72"/>
      <c r="B159" s="72"/>
      <c r="C159" s="72"/>
      <c r="D159" s="73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5"/>
      <c r="Q159" s="75"/>
      <c r="R159" s="68"/>
      <c r="S159" s="120"/>
      <c r="T159" s="68"/>
      <c r="U159" s="68"/>
      <c r="V159" s="68"/>
      <c r="W159" s="68"/>
      <c r="X159" s="72"/>
      <c r="Y159" s="72"/>
    </row>
    <row r="160" spans="1:25" s="121" customFormat="1">
      <c r="A160" s="72"/>
      <c r="B160" s="72"/>
      <c r="C160" s="72"/>
      <c r="D160" s="73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5"/>
      <c r="Q160" s="75"/>
      <c r="R160" s="68"/>
      <c r="S160" s="120"/>
      <c r="T160" s="68"/>
      <c r="U160" s="68"/>
      <c r="V160" s="68"/>
      <c r="W160" s="68"/>
      <c r="X160" s="72"/>
      <c r="Y160" s="72"/>
    </row>
  </sheetData>
  <mergeCells count="20">
    <mergeCell ref="O2:Y2"/>
    <mergeCell ref="G4:G5"/>
    <mergeCell ref="H4:H5"/>
    <mergeCell ref="I4:I5"/>
    <mergeCell ref="J4:J5"/>
    <mergeCell ref="K3:M3"/>
    <mergeCell ref="O3:O5"/>
    <mergeCell ref="P3:P5"/>
    <mergeCell ref="Q3:Q5"/>
    <mergeCell ref="K4:K5"/>
    <mergeCell ref="L4:L5"/>
    <mergeCell ref="M4:M5"/>
    <mergeCell ref="R4:S4"/>
    <mergeCell ref="A3:A5"/>
    <mergeCell ref="B3:B5"/>
    <mergeCell ref="C3:C5"/>
    <mergeCell ref="D3:D5"/>
    <mergeCell ref="H3:J3"/>
    <mergeCell ref="E4:E5"/>
    <mergeCell ref="F4:F5"/>
  </mergeCells>
  <pageMargins left="0.23622047244094491" right="0.23622047244094491" top="0.74803149606299213" bottom="0.74803149606299213" header="0.31496062992125984" footer="0.31496062992125984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0"/>
  <sheetViews>
    <sheetView zoomScale="80" zoomScaleNormal="80" workbookViewId="0">
      <selection activeCell="A2" sqref="A2"/>
    </sheetView>
  </sheetViews>
  <sheetFormatPr defaultColWidth="9.109375" defaultRowHeight="14.4"/>
  <cols>
    <col min="1" max="1" width="8.5546875" style="51" customWidth="1"/>
    <col min="2" max="2" width="5.33203125" style="51" customWidth="1"/>
    <col min="3" max="3" width="5.109375" style="51" customWidth="1"/>
    <col min="4" max="4" width="37" style="51" customWidth="1"/>
    <col min="5" max="5" width="10.6640625" style="51" customWidth="1"/>
    <col min="6" max="6" width="10.44140625" style="51" customWidth="1"/>
    <col min="7" max="7" width="11.33203125" style="51" customWidth="1"/>
    <col min="8" max="8" width="13.5546875" style="51" customWidth="1"/>
    <col min="9" max="9" width="12.88671875" style="51" customWidth="1"/>
    <col min="10" max="10" width="14.109375" style="51" customWidth="1"/>
    <col min="11" max="11" width="17.5546875" style="51" customWidth="1"/>
    <col min="12" max="16384" width="9.109375" style="51"/>
  </cols>
  <sheetData>
    <row r="1" spans="1:11" ht="33.75" customHeight="1">
      <c r="A1" s="122" t="s">
        <v>654</v>
      </c>
    </row>
    <row r="4" spans="1:11" ht="60" customHeight="1">
      <c r="A4" s="251" t="s">
        <v>371</v>
      </c>
      <c r="B4" s="251" t="s">
        <v>372</v>
      </c>
      <c r="C4" s="254" t="s">
        <v>373</v>
      </c>
      <c r="D4" s="254" t="s">
        <v>433</v>
      </c>
      <c r="E4" s="257" t="s">
        <v>585</v>
      </c>
      <c r="F4" s="257"/>
      <c r="G4" s="257"/>
      <c r="H4" s="262" t="s">
        <v>374</v>
      </c>
      <c r="I4" s="263"/>
      <c r="J4" s="259" t="s">
        <v>586</v>
      </c>
      <c r="K4" s="259"/>
    </row>
    <row r="5" spans="1:11" ht="45" customHeight="1">
      <c r="A5" s="252"/>
      <c r="B5" s="252"/>
      <c r="C5" s="255"/>
      <c r="D5" s="255"/>
      <c r="E5" s="258" t="s">
        <v>376</v>
      </c>
      <c r="F5" s="258"/>
      <c r="G5" s="258"/>
      <c r="H5" s="260" t="s">
        <v>376</v>
      </c>
      <c r="I5" s="261"/>
      <c r="J5" s="258" t="s">
        <v>376</v>
      </c>
      <c r="K5" s="258"/>
    </row>
    <row r="6" spans="1:11">
      <c r="A6" s="252"/>
      <c r="B6" s="252"/>
      <c r="C6" s="255"/>
      <c r="D6" s="255"/>
      <c r="E6" s="251" t="s">
        <v>377</v>
      </c>
      <c r="F6" s="251" t="s">
        <v>366</v>
      </c>
      <c r="G6" s="251" t="s">
        <v>587</v>
      </c>
      <c r="H6" s="251" t="s">
        <v>377</v>
      </c>
      <c r="I6" s="251" t="s">
        <v>366</v>
      </c>
      <c r="J6" s="258" t="s">
        <v>377</v>
      </c>
      <c r="K6" s="258" t="s">
        <v>366</v>
      </c>
    </row>
    <row r="7" spans="1:11" ht="46.5" customHeight="1">
      <c r="A7" s="253"/>
      <c r="B7" s="253"/>
      <c r="C7" s="256"/>
      <c r="D7" s="256"/>
      <c r="E7" s="253"/>
      <c r="F7" s="253"/>
      <c r="G7" s="253"/>
      <c r="H7" s="253"/>
      <c r="I7" s="253"/>
      <c r="J7" s="258"/>
      <c r="K7" s="258"/>
    </row>
    <row r="8" spans="1:11" ht="55.2">
      <c r="A8" s="123">
        <v>780632</v>
      </c>
      <c r="B8" s="124">
        <v>0</v>
      </c>
      <c r="C8" s="124">
        <v>0</v>
      </c>
      <c r="D8" s="125" t="s">
        <v>268</v>
      </c>
      <c r="E8" s="126"/>
      <c r="F8" s="126"/>
      <c r="G8" s="126"/>
      <c r="H8" s="126"/>
      <c r="I8" s="126"/>
      <c r="J8" s="126"/>
      <c r="K8" s="126"/>
    </row>
    <row r="9" spans="1:11" ht="27.6" hidden="1">
      <c r="A9" s="123">
        <v>780632</v>
      </c>
      <c r="B9" s="124">
        <v>9</v>
      </c>
      <c r="C9" s="45" t="s">
        <v>588</v>
      </c>
      <c r="D9" s="46" t="s">
        <v>589</v>
      </c>
      <c r="E9" s="127">
        <v>1096</v>
      </c>
      <c r="F9" s="127">
        <v>32318882</v>
      </c>
      <c r="G9" s="127">
        <f t="shared" ref="G9:G45" si="0">F9/E9</f>
        <v>29488.031021897812</v>
      </c>
      <c r="H9" s="127">
        <v>0</v>
      </c>
      <c r="I9" s="127">
        <v>0</v>
      </c>
      <c r="J9" s="127"/>
      <c r="K9" s="127"/>
    </row>
    <row r="10" spans="1:11" hidden="1">
      <c r="A10" s="123">
        <v>780632</v>
      </c>
      <c r="B10" s="128">
        <v>13</v>
      </c>
      <c r="C10" s="48" t="s">
        <v>590</v>
      </c>
      <c r="D10" s="49" t="s">
        <v>591</v>
      </c>
      <c r="E10" s="127">
        <v>500</v>
      </c>
      <c r="F10" s="127">
        <v>23444000</v>
      </c>
      <c r="G10" s="127">
        <f t="shared" si="0"/>
        <v>46888</v>
      </c>
      <c r="H10" s="127">
        <v>0</v>
      </c>
      <c r="I10" s="127">
        <v>0</v>
      </c>
      <c r="J10" s="127"/>
      <c r="K10" s="127"/>
    </row>
    <row r="11" spans="1:11" hidden="1">
      <c r="A11" s="123">
        <v>780632</v>
      </c>
      <c r="B11" s="128">
        <v>16</v>
      </c>
      <c r="C11" s="48" t="s">
        <v>592</v>
      </c>
      <c r="D11" s="49" t="s">
        <v>439</v>
      </c>
      <c r="E11" s="127">
        <v>596</v>
      </c>
      <c r="F11" s="127">
        <v>8874882</v>
      </c>
      <c r="G11" s="127">
        <f t="shared" si="0"/>
        <v>14890.741610738254</v>
      </c>
      <c r="H11" s="127">
        <v>0</v>
      </c>
      <c r="I11" s="127">
        <v>0</v>
      </c>
      <c r="J11" s="127"/>
      <c r="K11" s="127"/>
    </row>
    <row r="12" spans="1:11" ht="27.6" hidden="1">
      <c r="A12" s="123">
        <v>780632</v>
      </c>
      <c r="B12" s="124">
        <v>17</v>
      </c>
      <c r="C12" s="45" t="s">
        <v>593</v>
      </c>
      <c r="D12" s="46" t="s">
        <v>594</v>
      </c>
      <c r="E12" s="127">
        <v>111100</v>
      </c>
      <c r="F12" s="127">
        <v>105022462</v>
      </c>
      <c r="G12" s="127">
        <f t="shared" si="0"/>
        <v>945.29668766876682</v>
      </c>
      <c r="H12" s="127">
        <v>5600</v>
      </c>
      <c r="I12" s="127">
        <v>18908200</v>
      </c>
      <c r="J12" s="127"/>
      <c r="K12" s="127"/>
    </row>
    <row r="13" spans="1:11" ht="27.6" hidden="1">
      <c r="A13" s="123">
        <v>780632</v>
      </c>
      <c r="B13" s="124">
        <v>18</v>
      </c>
      <c r="C13" s="45" t="s">
        <v>595</v>
      </c>
      <c r="D13" s="46" t="s">
        <v>596</v>
      </c>
      <c r="E13" s="127">
        <v>89750</v>
      </c>
      <c r="F13" s="127">
        <v>59120950</v>
      </c>
      <c r="G13" s="127">
        <f t="shared" si="0"/>
        <v>658.72924791086348</v>
      </c>
      <c r="H13" s="127">
        <v>0</v>
      </c>
      <c r="I13" s="127">
        <v>0</v>
      </c>
      <c r="J13" s="127"/>
      <c r="K13" s="127"/>
    </row>
    <row r="14" spans="1:11" ht="27.6" hidden="1">
      <c r="A14" s="123">
        <v>780632</v>
      </c>
      <c r="B14" s="128">
        <v>20</v>
      </c>
      <c r="C14" s="48" t="s">
        <v>597</v>
      </c>
      <c r="D14" s="49" t="s">
        <v>598</v>
      </c>
      <c r="E14" s="127"/>
      <c r="F14" s="127"/>
      <c r="G14" s="127" t="e">
        <f t="shared" si="0"/>
        <v>#DIV/0!</v>
      </c>
      <c r="H14" s="127">
        <v>0</v>
      </c>
      <c r="I14" s="127">
        <v>0</v>
      </c>
      <c r="J14" s="127"/>
      <c r="K14" s="127"/>
    </row>
    <row r="15" spans="1:11" ht="41.4" hidden="1">
      <c r="A15" s="123">
        <v>780632</v>
      </c>
      <c r="B15" s="128">
        <v>23</v>
      </c>
      <c r="C15" s="48" t="s">
        <v>532</v>
      </c>
      <c r="D15" s="49" t="s">
        <v>442</v>
      </c>
      <c r="E15" s="127"/>
      <c r="F15" s="127"/>
      <c r="G15" s="127" t="e">
        <f t="shared" si="0"/>
        <v>#DIV/0!</v>
      </c>
      <c r="H15" s="127">
        <v>0</v>
      </c>
      <c r="I15" s="127">
        <v>0</v>
      </c>
      <c r="J15" s="127"/>
      <c r="K15" s="127"/>
    </row>
    <row r="16" spans="1:11" hidden="1">
      <c r="A16" s="123">
        <v>780632</v>
      </c>
      <c r="B16" s="128">
        <v>24</v>
      </c>
      <c r="C16" s="48" t="s">
        <v>599</v>
      </c>
      <c r="D16" s="49" t="s">
        <v>600</v>
      </c>
      <c r="E16" s="127">
        <v>89750</v>
      </c>
      <c r="F16" s="127">
        <v>59120950</v>
      </c>
      <c r="G16" s="127">
        <f t="shared" si="0"/>
        <v>658.72924791086348</v>
      </c>
      <c r="H16" s="127">
        <v>0</v>
      </c>
      <c r="I16" s="127">
        <v>0</v>
      </c>
      <c r="J16" s="127"/>
      <c r="K16" s="127"/>
    </row>
    <row r="17" spans="1:11" hidden="1">
      <c r="A17" s="123">
        <v>780632</v>
      </c>
      <c r="B17" s="128">
        <v>26</v>
      </c>
      <c r="C17" s="48" t="s">
        <v>601</v>
      </c>
      <c r="D17" s="49" t="s">
        <v>440</v>
      </c>
      <c r="E17" s="127">
        <v>89750</v>
      </c>
      <c r="F17" s="127">
        <v>59120950</v>
      </c>
      <c r="G17" s="127">
        <f t="shared" si="0"/>
        <v>658.72924791086348</v>
      </c>
      <c r="H17" s="127">
        <v>0</v>
      </c>
      <c r="I17" s="127">
        <v>0</v>
      </c>
      <c r="J17" s="127"/>
      <c r="K17" s="127"/>
    </row>
    <row r="18" spans="1:11" ht="52.5" customHeight="1">
      <c r="A18" s="123">
        <v>780632</v>
      </c>
      <c r="B18" s="128">
        <v>27</v>
      </c>
      <c r="C18" s="48" t="s">
        <v>602</v>
      </c>
      <c r="D18" s="49" t="s">
        <v>565</v>
      </c>
      <c r="E18" s="127">
        <v>10400</v>
      </c>
      <c r="F18" s="127">
        <v>7828380</v>
      </c>
      <c r="G18" s="127">
        <f t="shared" si="0"/>
        <v>752.72884615384612</v>
      </c>
      <c r="H18" s="127">
        <v>0</v>
      </c>
      <c r="I18" s="127">
        <v>0</v>
      </c>
      <c r="J18" s="127">
        <v>200</v>
      </c>
      <c r="K18" s="127">
        <f>ROUND(J18*G18,0)</f>
        <v>150546</v>
      </c>
    </row>
    <row r="19" spans="1:11" ht="27.6" hidden="1">
      <c r="A19" s="123">
        <v>780632</v>
      </c>
      <c r="B19" s="128">
        <v>28</v>
      </c>
      <c r="C19" s="48" t="s">
        <v>603</v>
      </c>
      <c r="D19" s="49" t="s">
        <v>604</v>
      </c>
      <c r="E19" s="127">
        <v>10950</v>
      </c>
      <c r="F19" s="127">
        <v>38073132</v>
      </c>
      <c r="G19" s="127">
        <f t="shared" si="0"/>
        <v>3476.9983561643835</v>
      </c>
      <c r="H19" s="127">
        <v>0</v>
      </c>
      <c r="I19" s="127">
        <v>0</v>
      </c>
      <c r="J19" s="127"/>
      <c r="K19" s="127"/>
    </row>
    <row r="20" spans="1:11" hidden="1">
      <c r="A20" s="123">
        <v>780632</v>
      </c>
      <c r="B20" s="128">
        <v>30</v>
      </c>
      <c r="C20" s="48" t="s">
        <v>605</v>
      </c>
      <c r="D20" s="49" t="s">
        <v>606</v>
      </c>
      <c r="E20" s="127">
        <v>950</v>
      </c>
      <c r="F20" s="127">
        <v>2284710</v>
      </c>
      <c r="G20" s="127">
        <f t="shared" si="0"/>
        <v>2404.9578947368423</v>
      </c>
      <c r="H20" s="127">
        <v>0</v>
      </c>
      <c r="I20" s="127">
        <v>0</v>
      </c>
      <c r="J20" s="127"/>
      <c r="K20" s="127"/>
    </row>
    <row r="21" spans="1:11" ht="27.6" hidden="1">
      <c r="A21" s="123">
        <v>780632</v>
      </c>
      <c r="B21" s="128">
        <v>31</v>
      </c>
      <c r="C21" s="48" t="s">
        <v>607</v>
      </c>
      <c r="D21" s="49" t="s">
        <v>608</v>
      </c>
      <c r="E21" s="127"/>
      <c r="F21" s="127"/>
      <c r="G21" s="127" t="e">
        <f t="shared" si="0"/>
        <v>#DIV/0!</v>
      </c>
      <c r="H21" s="127">
        <v>5600</v>
      </c>
      <c r="I21" s="127">
        <v>18908200</v>
      </c>
      <c r="J21" s="127"/>
      <c r="K21" s="127"/>
    </row>
    <row r="22" spans="1:11" hidden="1">
      <c r="A22" s="123">
        <v>780632</v>
      </c>
      <c r="B22" s="128">
        <v>32</v>
      </c>
      <c r="C22" s="48" t="s">
        <v>609</v>
      </c>
      <c r="D22" s="49" t="s">
        <v>610</v>
      </c>
      <c r="E22" s="127">
        <v>3900</v>
      </c>
      <c r="F22" s="127">
        <v>13018200</v>
      </c>
      <c r="G22" s="127">
        <f t="shared" si="0"/>
        <v>3338</v>
      </c>
      <c r="H22" s="127">
        <v>3000</v>
      </c>
      <c r="I22" s="127">
        <v>9192000</v>
      </c>
      <c r="J22" s="127"/>
      <c r="K22" s="127"/>
    </row>
    <row r="23" spans="1:11" hidden="1">
      <c r="A23" s="123">
        <v>780632</v>
      </c>
      <c r="B23" s="128">
        <v>33</v>
      </c>
      <c r="C23" s="48" t="s">
        <v>611</v>
      </c>
      <c r="D23" s="49" t="s">
        <v>612</v>
      </c>
      <c r="E23" s="127">
        <v>3000</v>
      </c>
      <c r="F23" s="127">
        <v>11655000</v>
      </c>
      <c r="G23" s="127">
        <f t="shared" si="0"/>
        <v>3885</v>
      </c>
      <c r="H23" s="127">
        <v>2600</v>
      </c>
      <c r="I23" s="127">
        <v>9716200</v>
      </c>
      <c r="J23" s="127"/>
      <c r="K23" s="127"/>
    </row>
    <row r="24" spans="1:11" ht="27.6" hidden="1">
      <c r="A24" s="123">
        <v>780632</v>
      </c>
      <c r="B24" s="128">
        <v>34</v>
      </c>
      <c r="C24" s="48" t="s">
        <v>613</v>
      </c>
      <c r="D24" s="49" t="s">
        <v>614</v>
      </c>
      <c r="E24" s="127">
        <v>1000</v>
      </c>
      <c r="F24" s="127">
        <v>718500</v>
      </c>
      <c r="G24" s="127">
        <f t="shared" si="0"/>
        <v>718.5</v>
      </c>
      <c r="H24" s="127">
        <v>0</v>
      </c>
      <c r="I24" s="127">
        <v>0</v>
      </c>
      <c r="J24" s="127"/>
      <c r="K24" s="127"/>
    </row>
    <row r="25" spans="1:11" ht="27.6" hidden="1">
      <c r="A25" s="123">
        <v>780632</v>
      </c>
      <c r="B25" s="128">
        <v>35</v>
      </c>
      <c r="C25" s="48" t="s">
        <v>615</v>
      </c>
      <c r="D25" s="49" t="s">
        <v>616</v>
      </c>
      <c r="E25" s="127">
        <v>2100</v>
      </c>
      <c r="F25" s="127">
        <v>10396722</v>
      </c>
      <c r="G25" s="127">
        <f t="shared" si="0"/>
        <v>4950.82</v>
      </c>
      <c r="H25" s="127">
        <v>0</v>
      </c>
      <c r="I25" s="127">
        <v>0</v>
      </c>
      <c r="J25" s="127"/>
      <c r="K25" s="127"/>
    </row>
    <row r="26" spans="1:11" ht="27.6" hidden="1">
      <c r="A26" s="123">
        <v>780632</v>
      </c>
      <c r="B26" s="128">
        <v>38</v>
      </c>
      <c r="C26" s="48" t="s">
        <v>617</v>
      </c>
      <c r="D26" s="129" t="s">
        <v>618</v>
      </c>
      <c r="E26" s="127"/>
      <c r="F26" s="127"/>
      <c r="G26" s="127" t="e">
        <f t="shared" si="0"/>
        <v>#DIV/0!</v>
      </c>
      <c r="H26" s="127">
        <v>0</v>
      </c>
      <c r="I26" s="127">
        <v>0</v>
      </c>
      <c r="J26" s="127"/>
      <c r="K26" s="127"/>
    </row>
    <row r="27" spans="1:11" hidden="1">
      <c r="A27" s="123">
        <v>780632</v>
      </c>
      <c r="B27" s="128">
        <v>39</v>
      </c>
      <c r="C27" s="48" t="s">
        <v>619</v>
      </c>
      <c r="D27" s="129" t="s">
        <v>620</v>
      </c>
      <c r="E27" s="127"/>
      <c r="F27" s="127"/>
      <c r="G27" s="127" t="e">
        <f t="shared" si="0"/>
        <v>#DIV/0!</v>
      </c>
      <c r="H27" s="127">
        <v>0</v>
      </c>
      <c r="I27" s="127">
        <v>0</v>
      </c>
      <c r="J27" s="127"/>
      <c r="K27" s="127"/>
    </row>
    <row r="28" spans="1:11" hidden="1">
      <c r="A28" s="123">
        <v>780632</v>
      </c>
      <c r="B28" s="128">
        <v>40</v>
      </c>
      <c r="C28" s="48" t="s">
        <v>379</v>
      </c>
      <c r="D28" s="129" t="s">
        <v>621</v>
      </c>
      <c r="E28" s="127"/>
      <c r="F28" s="127"/>
      <c r="G28" s="127" t="e">
        <f t="shared" si="0"/>
        <v>#DIV/0!</v>
      </c>
      <c r="H28" s="127">
        <v>0</v>
      </c>
      <c r="I28" s="127">
        <v>0</v>
      </c>
      <c r="J28" s="127"/>
      <c r="K28" s="127"/>
    </row>
    <row r="29" spans="1:11" ht="27.6" hidden="1">
      <c r="A29" s="123">
        <v>780632</v>
      </c>
      <c r="B29" s="128">
        <v>47</v>
      </c>
      <c r="C29" s="48" t="s">
        <v>622</v>
      </c>
      <c r="D29" s="129" t="s">
        <v>623</v>
      </c>
      <c r="E29" s="127"/>
      <c r="F29" s="127"/>
      <c r="G29" s="127" t="e">
        <f t="shared" si="0"/>
        <v>#DIV/0!</v>
      </c>
      <c r="H29" s="127">
        <v>0</v>
      </c>
      <c r="I29" s="127">
        <v>0</v>
      </c>
      <c r="J29" s="127"/>
      <c r="K29" s="127"/>
    </row>
    <row r="30" spans="1:11" ht="55.5" customHeight="1">
      <c r="A30" s="123">
        <v>780764</v>
      </c>
      <c r="B30" s="128">
        <v>0</v>
      </c>
      <c r="C30" s="128">
        <v>0</v>
      </c>
      <c r="D30" s="130" t="s">
        <v>326</v>
      </c>
      <c r="E30" s="127"/>
      <c r="F30" s="127"/>
      <c r="G30" s="127"/>
      <c r="H30" s="127"/>
      <c r="I30" s="127"/>
      <c r="J30" s="127"/>
      <c r="K30" s="127"/>
    </row>
    <row r="31" spans="1:11" ht="27.6" hidden="1">
      <c r="A31" s="123">
        <v>780764</v>
      </c>
      <c r="B31" s="128">
        <v>1</v>
      </c>
      <c r="C31" s="48">
        <v>1</v>
      </c>
      <c r="D31" s="49" t="s">
        <v>624</v>
      </c>
      <c r="E31" s="127">
        <v>9236</v>
      </c>
      <c r="F31" s="127">
        <v>1236558354</v>
      </c>
      <c r="G31" s="127">
        <f t="shared" si="0"/>
        <v>133884.62039844089</v>
      </c>
      <c r="H31" s="127">
        <v>0</v>
      </c>
      <c r="I31" s="127">
        <v>0</v>
      </c>
      <c r="J31" s="127"/>
      <c r="K31" s="127"/>
    </row>
    <row r="32" spans="1:11" ht="27.6" hidden="1">
      <c r="A32" s="123">
        <v>780764</v>
      </c>
      <c r="B32" s="128">
        <v>3</v>
      </c>
      <c r="C32" s="48" t="s">
        <v>625</v>
      </c>
      <c r="D32" s="49" t="s">
        <v>626</v>
      </c>
      <c r="E32" s="127">
        <v>150</v>
      </c>
      <c r="F32" s="127">
        <v>32684400</v>
      </c>
      <c r="G32" s="127">
        <f t="shared" si="0"/>
        <v>217896</v>
      </c>
      <c r="H32" s="127">
        <v>0</v>
      </c>
      <c r="I32" s="127">
        <v>0</v>
      </c>
      <c r="J32" s="127"/>
      <c r="K32" s="127"/>
    </row>
    <row r="33" spans="1:11" hidden="1">
      <c r="A33" s="123">
        <v>780764</v>
      </c>
      <c r="B33" s="128">
        <v>4</v>
      </c>
      <c r="C33" s="48" t="s">
        <v>627</v>
      </c>
      <c r="D33" s="49" t="s">
        <v>628</v>
      </c>
      <c r="E33" s="127">
        <v>466</v>
      </c>
      <c r="F33" s="127">
        <v>100044224</v>
      </c>
      <c r="G33" s="127">
        <f t="shared" si="0"/>
        <v>214687.17596566523</v>
      </c>
      <c r="H33" s="127">
        <v>0</v>
      </c>
      <c r="I33" s="127">
        <v>0</v>
      </c>
      <c r="J33" s="127"/>
      <c r="K33" s="127"/>
    </row>
    <row r="34" spans="1:11" hidden="1">
      <c r="A34" s="123">
        <v>780764</v>
      </c>
      <c r="B34" s="128">
        <v>5</v>
      </c>
      <c r="C34" s="48" t="s">
        <v>629</v>
      </c>
      <c r="D34" s="49" t="s">
        <v>630</v>
      </c>
      <c r="E34" s="127">
        <v>2800</v>
      </c>
      <c r="F34" s="127">
        <v>746077150</v>
      </c>
      <c r="G34" s="127">
        <f t="shared" si="0"/>
        <v>266456.125</v>
      </c>
      <c r="H34" s="127">
        <v>0</v>
      </c>
      <c r="I34" s="127">
        <v>0</v>
      </c>
      <c r="J34" s="127"/>
      <c r="K34" s="127"/>
    </row>
    <row r="35" spans="1:11" hidden="1">
      <c r="A35" s="123">
        <v>780764</v>
      </c>
      <c r="B35" s="128">
        <v>6</v>
      </c>
      <c r="C35" s="48" t="s">
        <v>631</v>
      </c>
      <c r="D35" s="49" t="s">
        <v>632</v>
      </c>
      <c r="E35" s="127">
        <v>600</v>
      </c>
      <c r="F35" s="127">
        <v>32598000</v>
      </c>
      <c r="G35" s="127">
        <f t="shared" si="0"/>
        <v>54330</v>
      </c>
      <c r="H35" s="127">
        <v>0</v>
      </c>
      <c r="I35" s="127">
        <v>0</v>
      </c>
      <c r="J35" s="127"/>
      <c r="K35" s="127"/>
    </row>
    <row r="36" spans="1:11" hidden="1">
      <c r="A36" s="123">
        <v>780764</v>
      </c>
      <c r="B36" s="128">
        <v>8</v>
      </c>
      <c r="C36" s="48" t="s">
        <v>633</v>
      </c>
      <c r="D36" s="49" t="s">
        <v>634</v>
      </c>
      <c r="E36" s="127">
        <v>5220</v>
      </c>
      <c r="F36" s="127">
        <v>325154580</v>
      </c>
      <c r="G36" s="127">
        <f t="shared" si="0"/>
        <v>62290.14942528736</v>
      </c>
      <c r="H36" s="127">
        <v>0</v>
      </c>
      <c r="I36" s="127">
        <v>0</v>
      </c>
      <c r="J36" s="127"/>
      <c r="K36" s="127"/>
    </row>
    <row r="37" spans="1:11" ht="27.6" hidden="1">
      <c r="A37" s="123">
        <v>780764</v>
      </c>
      <c r="B37" s="128">
        <v>9</v>
      </c>
      <c r="C37" s="48" t="s">
        <v>588</v>
      </c>
      <c r="D37" s="49" t="s">
        <v>589</v>
      </c>
      <c r="E37" s="127">
        <v>650</v>
      </c>
      <c r="F37" s="127">
        <v>12736500</v>
      </c>
      <c r="G37" s="127">
        <f t="shared" si="0"/>
        <v>19594.615384615383</v>
      </c>
      <c r="H37" s="127">
        <v>0</v>
      </c>
      <c r="I37" s="127">
        <v>0</v>
      </c>
      <c r="J37" s="127"/>
      <c r="K37" s="127"/>
    </row>
    <row r="38" spans="1:11" hidden="1">
      <c r="A38" s="123">
        <v>780764</v>
      </c>
      <c r="B38" s="128">
        <v>16</v>
      </c>
      <c r="C38" s="48" t="s">
        <v>592</v>
      </c>
      <c r="D38" s="49" t="s">
        <v>439</v>
      </c>
      <c r="E38" s="127">
        <v>650</v>
      </c>
      <c r="F38" s="127">
        <v>12736500</v>
      </c>
      <c r="G38" s="127">
        <f t="shared" si="0"/>
        <v>19594.615384615383</v>
      </c>
      <c r="H38" s="127">
        <v>0</v>
      </c>
      <c r="I38" s="127">
        <v>0</v>
      </c>
      <c r="J38" s="127"/>
      <c r="K38" s="127"/>
    </row>
    <row r="39" spans="1:11" hidden="1">
      <c r="A39" s="123">
        <v>780764</v>
      </c>
      <c r="B39" s="128">
        <v>17</v>
      </c>
      <c r="C39" s="48" t="s">
        <v>593</v>
      </c>
      <c r="D39" s="49" t="s">
        <v>594</v>
      </c>
      <c r="E39" s="127">
        <v>560</v>
      </c>
      <c r="F39" s="127">
        <v>399839</v>
      </c>
      <c r="G39" s="127">
        <f t="shared" si="0"/>
        <v>713.99821428571431</v>
      </c>
      <c r="H39" s="127">
        <v>0</v>
      </c>
      <c r="I39" s="127">
        <v>0</v>
      </c>
      <c r="J39" s="127"/>
      <c r="K39" s="127"/>
    </row>
    <row r="40" spans="1:11" ht="27.6" hidden="1">
      <c r="A40" s="123">
        <v>780764</v>
      </c>
      <c r="B40" s="128">
        <v>18</v>
      </c>
      <c r="C40" s="48" t="s">
        <v>595</v>
      </c>
      <c r="D40" s="49" t="s">
        <v>596</v>
      </c>
      <c r="E40" s="127">
        <v>300</v>
      </c>
      <c r="F40" s="127">
        <v>211080</v>
      </c>
      <c r="G40" s="127">
        <f t="shared" si="0"/>
        <v>703.6</v>
      </c>
      <c r="H40" s="127">
        <v>0</v>
      </c>
      <c r="I40" s="127">
        <v>0</v>
      </c>
      <c r="J40" s="127"/>
      <c r="K40" s="127"/>
    </row>
    <row r="41" spans="1:11" ht="27.6" hidden="1">
      <c r="A41" s="123">
        <v>780764</v>
      </c>
      <c r="B41" s="128">
        <v>20</v>
      </c>
      <c r="C41" s="48" t="s">
        <v>597</v>
      </c>
      <c r="D41" s="49" t="s">
        <v>598</v>
      </c>
      <c r="E41" s="127"/>
      <c r="F41" s="127"/>
      <c r="G41" s="127" t="e">
        <f t="shared" si="0"/>
        <v>#DIV/0!</v>
      </c>
      <c r="H41" s="127">
        <v>0</v>
      </c>
      <c r="I41" s="127">
        <v>0</v>
      </c>
      <c r="J41" s="127"/>
      <c r="K41" s="127"/>
    </row>
    <row r="42" spans="1:11" ht="41.4" hidden="1">
      <c r="A42" s="123">
        <v>780764</v>
      </c>
      <c r="B42" s="128">
        <v>23</v>
      </c>
      <c r="C42" s="48" t="s">
        <v>532</v>
      </c>
      <c r="D42" s="49" t="s">
        <v>442</v>
      </c>
      <c r="E42" s="127"/>
      <c r="F42" s="127"/>
      <c r="G42" s="127" t="e">
        <f t="shared" si="0"/>
        <v>#DIV/0!</v>
      </c>
      <c r="H42" s="127">
        <v>0</v>
      </c>
      <c r="I42" s="127">
        <v>0</v>
      </c>
      <c r="J42" s="127"/>
      <c r="K42" s="127"/>
    </row>
    <row r="43" spans="1:11" hidden="1">
      <c r="A43" s="123">
        <v>780764</v>
      </c>
      <c r="B43" s="128">
        <v>24</v>
      </c>
      <c r="C43" s="48" t="s">
        <v>599</v>
      </c>
      <c r="D43" s="49" t="s">
        <v>600</v>
      </c>
      <c r="E43" s="127">
        <v>300</v>
      </c>
      <c r="F43" s="127">
        <v>211080</v>
      </c>
      <c r="G43" s="127">
        <f t="shared" si="0"/>
        <v>703.6</v>
      </c>
      <c r="H43" s="127">
        <v>0</v>
      </c>
      <c r="I43" s="127">
        <v>0</v>
      </c>
      <c r="J43" s="127"/>
      <c r="K43" s="127"/>
    </row>
    <row r="44" spans="1:11" hidden="1">
      <c r="A44" s="123">
        <v>780764</v>
      </c>
      <c r="B44" s="128">
        <v>26</v>
      </c>
      <c r="C44" s="48" t="s">
        <v>601</v>
      </c>
      <c r="D44" s="49" t="s">
        <v>440</v>
      </c>
      <c r="E44" s="127">
        <v>300</v>
      </c>
      <c r="F44" s="127">
        <v>211080</v>
      </c>
      <c r="G44" s="127">
        <f t="shared" si="0"/>
        <v>703.6</v>
      </c>
      <c r="H44" s="127">
        <v>0</v>
      </c>
      <c r="I44" s="127">
        <v>0</v>
      </c>
      <c r="J44" s="127"/>
      <c r="K44" s="127"/>
    </row>
    <row r="45" spans="1:11" ht="43.5" customHeight="1">
      <c r="A45" s="123">
        <v>780764</v>
      </c>
      <c r="B45" s="128">
        <v>27</v>
      </c>
      <c r="C45" s="48" t="s">
        <v>602</v>
      </c>
      <c r="D45" s="49" t="s">
        <v>565</v>
      </c>
      <c r="E45" s="127">
        <v>260</v>
      </c>
      <c r="F45" s="127">
        <v>188759</v>
      </c>
      <c r="G45" s="127">
        <f t="shared" si="0"/>
        <v>725.9961538461539</v>
      </c>
      <c r="H45" s="127">
        <v>0</v>
      </c>
      <c r="I45" s="127">
        <v>0</v>
      </c>
      <c r="J45" s="127">
        <v>200</v>
      </c>
      <c r="K45" s="127">
        <f>ROUND(J45*G45,0)</f>
        <v>145199</v>
      </c>
    </row>
    <row r="46" spans="1:11" ht="41.4" hidden="1">
      <c r="A46" s="131">
        <v>780764</v>
      </c>
      <c r="B46" s="132">
        <v>31</v>
      </c>
      <c r="C46" s="133" t="s">
        <v>607</v>
      </c>
      <c r="D46" s="134" t="s">
        <v>608</v>
      </c>
      <c r="E46" s="135"/>
      <c r="F46" s="135"/>
      <c r="G46" s="127">
        <v>0</v>
      </c>
      <c r="H46" s="127">
        <v>0</v>
      </c>
    </row>
    <row r="47" spans="1:11" ht="27.6" hidden="1">
      <c r="A47" s="131">
        <v>780764</v>
      </c>
      <c r="B47" s="136">
        <v>38</v>
      </c>
      <c r="C47" s="137" t="s">
        <v>617</v>
      </c>
      <c r="D47" s="138" t="s">
        <v>618</v>
      </c>
      <c r="E47" s="135"/>
      <c r="F47" s="135"/>
      <c r="G47" s="127">
        <v>0</v>
      </c>
      <c r="H47" s="127">
        <v>0</v>
      </c>
    </row>
    <row r="48" spans="1:11" hidden="1">
      <c r="A48" s="131">
        <v>780764</v>
      </c>
      <c r="B48" s="136">
        <v>39</v>
      </c>
      <c r="C48" s="137" t="s">
        <v>619</v>
      </c>
      <c r="D48" s="138" t="s">
        <v>620</v>
      </c>
      <c r="E48" s="135"/>
      <c r="F48" s="135"/>
      <c r="G48" s="127">
        <v>0</v>
      </c>
      <c r="H48" s="127">
        <v>0</v>
      </c>
    </row>
    <row r="49" spans="1:8" hidden="1">
      <c r="A49" s="131">
        <v>780764</v>
      </c>
      <c r="B49" s="136">
        <v>40</v>
      </c>
      <c r="C49" s="137" t="s">
        <v>379</v>
      </c>
      <c r="D49" s="138" t="s">
        <v>621</v>
      </c>
      <c r="E49" s="135"/>
      <c r="F49" s="135"/>
      <c r="G49" s="127">
        <v>0</v>
      </c>
      <c r="H49" s="127">
        <v>0</v>
      </c>
    </row>
    <row r="50" spans="1:8" ht="27.6" hidden="1">
      <c r="A50" s="131">
        <v>780764</v>
      </c>
      <c r="B50" s="132">
        <v>47</v>
      </c>
      <c r="C50" s="133" t="s">
        <v>622</v>
      </c>
      <c r="D50" s="139" t="s">
        <v>623</v>
      </c>
      <c r="E50" s="135"/>
      <c r="F50" s="135"/>
      <c r="G50" s="127">
        <v>0</v>
      </c>
      <c r="H50" s="127">
        <v>0</v>
      </c>
    </row>
  </sheetData>
  <mergeCells count="17">
    <mergeCell ref="K6:K7"/>
    <mergeCell ref="J4:K4"/>
    <mergeCell ref="E5:G5"/>
    <mergeCell ref="H5:I5"/>
    <mergeCell ref="J5:K5"/>
    <mergeCell ref="E6:E7"/>
    <mergeCell ref="F6:F7"/>
    <mergeCell ref="G6:G7"/>
    <mergeCell ref="H6:H7"/>
    <mergeCell ref="I6:I7"/>
    <mergeCell ref="J6:J7"/>
    <mergeCell ref="H4:I4"/>
    <mergeCell ref="A4:A7"/>
    <mergeCell ref="B4:B7"/>
    <mergeCell ref="C4:C7"/>
    <mergeCell ref="D4:D7"/>
    <mergeCell ref="E4:G4"/>
  </mergeCells>
  <pageMargins left="0.15748031496062992" right="0.15748031496062992" top="0.15748031496062992" bottom="0.74803149606299213" header="0.15748031496062992" footer="0.31496062992125984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Свод </vt:lpstr>
      <vt:lpstr>ВМП база КС </vt:lpstr>
      <vt:lpstr>ДС (гемангиомы)</vt:lpstr>
      <vt:lpstr>ШСД </vt:lpstr>
      <vt:lpstr>ПМО</vt:lpstr>
      <vt:lpstr>дисп. репрод. зд </vt:lpstr>
      <vt:lpstr>Посещ в неоотлож.форме</vt:lpstr>
      <vt:lpstr>'ВМП база КС '!Заголовки_для_печати</vt:lpstr>
      <vt:lpstr>'дисп. репрод. зд '!Заголовки_для_печати</vt:lpstr>
      <vt:lpstr>ПМО!Заголовки_для_печати</vt:lpstr>
      <vt:lpstr>'ВМП база КС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2025-04-09T14:13:02Z</dcterms:modified>
</cp:coreProperties>
</file>